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tiff" ContentType="image/tif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10526"/>
  <workbookPr/>
  <mc:AlternateContent xmlns:mc="http://schemas.openxmlformats.org/markup-compatibility/2006">
    <mc:Choice Requires="x15">
      <x15ac:absPath xmlns:x15ac="http://schemas.microsoft.com/office/spreadsheetml/2010/11/ac" url="/Volumes/AFFAIRES AGENCES/PROJET EN COURS/CH ST DENIS/Local Serveur/Phase DCE/DCE INDICE 2.0 du 16052025/004 DPGF/"/>
    </mc:Choice>
  </mc:AlternateContent>
  <xr:revisionPtr revIDLastSave="0" documentId="13_ncr:1_{1C58FB4F-6C1A-F944-B43E-D16A2EF42BA5}" xr6:coauthVersionLast="47" xr6:coauthVersionMax="47" xr10:uidLastSave="{00000000-0000-0000-0000-000000000000}"/>
  <bookViews>
    <workbookView xWindow="13760" yWindow="7480" windowWidth="29040" windowHeight="15840" xr2:uid="{00000000-000D-0000-FFFF-FFFF00000000}"/>
  </bookViews>
  <sheets>
    <sheet name="PDG" sheetId="7" r:id="rId1"/>
    <sheet name="CFF" sheetId="6" r:id="rId2"/>
  </sheets>
  <definedNames>
    <definedName name="_xlnm._FilterDatabase" localSheetId="1" hidden="1">CFF!$A$6:$G$24</definedName>
    <definedName name="_xlnm.Print_Titles" localSheetId="1">CFF!$1:$6</definedName>
    <definedName name="_xlnm.Print_Area" localSheetId="1">CFF!$A$1:$G$221</definedName>
    <definedName name="_xlnm.Print_Area" localSheetId="0">PDG!$A$1:$I$47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D163" i="6" l="1"/>
  <c r="B57" i="6"/>
  <c r="D129" i="6" l="1"/>
  <c r="D69" i="6"/>
  <c r="D85" i="6"/>
  <c r="D68" i="6"/>
  <c r="B217" i="6"/>
  <c r="B207" i="6" l="1"/>
  <c r="B45" i="6" l="1"/>
  <c r="B36" i="6"/>
  <c r="B32" i="6"/>
  <c r="B213" i="6" l="1"/>
  <c r="T241" i="6" l="1"/>
  <c r="B51" i="6"/>
  <c r="B40" i="6"/>
  <c r="B19" i="6"/>
  <c r="B24" i="6"/>
  <c r="B28" i="6"/>
  <c r="B66" i="6"/>
  <c r="B71" i="6"/>
  <c r="B76" i="6"/>
  <c r="B81" i="6"/>
  <c r="B87" i="6"/>
  <c r="B126" i="6"/>
  <c r="B91" i="6"/>
  <c r="B166" i="6"/>
  <c r="B198" i="6"/>
</calcChain>
</file>

<file path=xl/sharedStrings.xml><?xml version="1.0" encoding="utf-8"?>
<sst xmlns="http://schemas.openxmlformats.org/spreadsheetml/2006/main" count="415" uniqueCount="272">
  <si>
    <t>DESCRIPTIF DES OUVRAGES</t>
  </si>
  <si>
    <t>U</t>
  </si>
  <si>
    <t>P.U.</t>
  </si>
  <si>
    <t>TOTAL H.T.</t>
  </si>
  <si>
    <t>TVA 20%</t>
  </si>
  <si>
    <t>Ens</t>
  </si>
  <si>
    <t>ESTIMATION PREVISIONNELLE DU COÛT DES TRAVAUX</t>
  </si>
  <si>
    <t>TOTAL travaux H.T.</t>
  </si>
  <si>
    <t>TOTAL travaux TTC</t>
  </si>
  <si>
    <t>DESCRIPTIONS TECHNIQUES DES OUVRAGES</t>
  </si>
  <si>
    <t>Travaux préparatoires</t>
  </si>
  <si>
    <t>Etudes</t>
  </si>
  <si>
    <t>L'alimentation de chantier</t>
  </si>
  <si>
    <t>Eclairage provisoire de chantier</t>
  </si>
  <si>
    <t>Mise à la terre</t>
  </si>
  <si>
    <t>Liaisons équipotentielles</t>
  </si>
  <si>
    <t>Cheminement</t>
  </si>
  <si>
    <t>Distribution secondaire</t>
  </si>
  <si>
    <t>Eclairage</t>
  </si>
  <si>
    <t>Commande d'éclairage</t>
  </si>
  <si>
    <t>Alimentations diverses</t>
  </si>
  <si>
    <t>Prises de courant</t>
  </si>
  <si>
    <t>Eclairage de sécurité</t>
  </si>
  <si>
    <t>Informatique et téléphonie</t>
  </si>
  <si>
    <t>ml</t>
  </si>
  <si>
    <t>Chemins de cables</t>
  </si>
  <si>
    <t>U1000RO2V 3G1,5</t>
  </si>
  <si>
    <t>U1000RO2V 3G2,5</t>
  </si>
  <si>
    <t>BAES</t>
  </si>
  <si>
    <t>Câble U1000R2V 5G1.5</t>
  </si>
  <si>
    <t>Télécommande de mise au repos</t>
  </si>
  <si>
    <t>Prise de courant 2P+T 16A</t>
  </si>
  <si>
    <t>Prises RJ45</t>
  </si>
  <si>
    <t>Câblage</t>
  </si>
  <si>
    <t>Composants passifs</t>
  </si>
  <si>
    <t>Commande d'éclairage manuelle</t>
  </si>
  <si>
    <t>Equipements CVC</t>
  </si>
  <si>
    <t>Equipements Electriques</t>
  </si>
  <si>
    <t>Chemin de câbles CFO</t>
  </si>
  <si>
    <t>Chemin de câbles Cfai</t>
  </si>
  <si>
    <t>Simple allumage lumineux</t>
  </si>
  <si>
    <t>Consignation</t>
  </si>
  <si>
    <t>Dépose et mise en décharge</t>
  </si>
  <si>
    <t>B.E. bâtiTECH</t>
  </si>
  <si>
    <t>Luminaires</t>
  </si>
  <si>
    <t xml:space="preserve">T5 : </t>
  </si>
  <si>
    <t>Système de vidéosurveillance</t>
  </si>
  <si>
    <t>Caméra</t>
  </si>
  <si>
    <t>CENTRE HOSPITALIER DE SAINT-DENIS</t>
  </si>
  <si>
    <t>Déménagement de la salle serveur au BMC 9 et remise en propreté de la DSN</t>
  </si>
  <si>
    <t>Continuité de service</t>
  </si>
  <si>
    <t>P.M</t>
  </si>
  <si>
    <t>Dépose / Repose faux plafond</t>
  </si>
  <si>
    <t>Modification du TGBT</t>
  </si>
  <si>
    <t>Modification du TD Ondulé</t>
  </si>
  <si>
    <t>Modification Tableau Général Basse Tension</t>
  </si>
  <si>
    <t>Modification des TD Ondulé technique et médical</t>
  </si>
  <si>
    <t>Liaison TGBT existant - Tableau divisionnaire CVC</t>
  </si>
  <si>
    <t>Liaison TD Ondulé existant - Tableaux divisionnaires</t>
  </si>
  <si>
    <t>Liaison TD Ondulé existant - Tableau divisionnaire OND BAIE INFO 1</t>
  </si>
  <si>
    <t>Liaison TD Ondulé existant - Tableau divisionnaire OND BAIE INFO 2</t>
  </si>
  <si>
    <t>Tableaux divisionnaires</t>
  </si>
  <si>
    <t>TD CVC</t>
  </si>
  <si>
    <t>TD OND BAIE INFO 1</t>
  </si>
  <si>
    <t>TD OND BAIE INFO 2</t>
  </si>
  <si>
    <t>Luminaire linéaire</t>
  </si>
  <si>
    <t>Baie serveur n°1</t>
  </si>
  <si>
    <t>Baie info I.1</t>
  </si>
  <si>
    <t>Baie info I.2</t>
  </si>
  <si>
    <t>Baie info I.3</t>
  </si>
  <si>
    <t>Baie info I.4</t>
  </si>
  <si>
    <t>Baie info I.5</t>
  </si>
  <si>
    <t>Baie info I.6</t>
  </si>
  <si>
    <t>Baie info I.7</t>
  </si>
  <si>
    <t>Baie info I.8</t>
  </si>
  <si>
    <t>Baie info I.9</t>
  </si>
  <si>
    <t>Contrôle d'accès</t>
  </si>
  <si>
    <t>Système d'extinction à gaz</t>
  </si>
  <si>
    <t>Baie informatique et serveur</t>
  </si>
  <si>
    <t>Rocade informatique</t>
  </si>
  <si>
    <t>Lecteur de badges</t>
  </si>
  <si>
    <t>Bouton poussoir de sortie</t>
  </si>
  <si>
    <t>Ventouse électromagnétique</t>
  </si>
  <si>
    <t>Boîtier bris de glace vert</t>
  </si>
  <si>
    <t>Programmation</t>
  </si>
  <si>
    <t>Conclusion des travaux</t>
  </si>
  <si>
    <t>Goulottes  et moulures</t>
  </si>
  <si>
    <t>3.1</t>
  </si>
  <si>
    <t>3.1.1</t>
  </si>
  <si>
    <t>3.1.2</t>
  </si>
  <si>
    <t>3.1.3</t>
  </si>
  <si>
    <t>3.1.4</t>
  </si>
  <si>
    <t>3.1.5</t>
  </si>
  <si>
    <t>3.1.6</t>
  </si>
  <si>
    <t>3.1.7</t>
  </si>
  <si>
    <t>3.2</t>
  </si>
  <si>
    <t>3.2.1</t>
  </si>
  <si>
    <t>3.2.2</t>
  </si>
  <si>
    <t>3.3</t>
  </si>
  <si>
    <t>3.4</t>
  </si>
  <si>
    <t>3.5</t>
  </si>
  <si>
    <t>3.6</t>
  </si>
  <si>
    <t>3.7</t>
  </si>
  <si>
    <t>3.8</t>
  </si>
  <si>
    <t>3.8.1</t>
  </si>
  <si>
    <t>3.8.2</t>
  </si>
  <si>
    <t>3.8.3</t>
  </si>
  <si>
    <t>3.9</t>
  </si>
  <si>
    <t>3.9.1</t>
  </si>
  <si>
    <t>3.9.2</t>
  </si>
  <si>
    <t>3.10</t>
  </si>
  <si>
    <t>3.11</t>
  </si>
  <si>
    <t>3.12</t>
  </si>
  <si>
    <t>3.13</t>
  </si>
  <si>
    <t>3.13.1</t>
  </si>
  <si>
    <t>3.14</t>
  </si>
  <si>
    <t>3.14.1</t>
  </si>
  <si>
    <t>3.15</t>
  </si>
  <si>
    <t>3.16</t>
  </si>
  <si>
    <t>3.17</t>
  </si>
  <si>
    <t>3.18</t>
  </si>
  <si>
    <t>3.18.1</t>
  </si>
  <si>
    <t>3.18.2</t>
  </si>
  <si>
    <t>3.18.3</t>
  </si>
  <si>
    <t>3.18.4</t>
  </si>
  <si>
    <t>3.18.5</t>
  </si>
  <si>
    <t>3.18.6</t>
  </si>
  <si>
    <t>3.19</t>
  </si>
  <si>
    <t>3.19.1</t>
  </si>
  <si>
    <t>3.19.2</t>
  </si>
  <si>
    <t>3.19.3</t>
  </si>
  <si>
    <t>3.20</t>
  </si>
  <si>
    <t>Recettage de l'installation cuivre</t>
  </si>
  <si>
    <t>Recettage de l'installation fibre optique</t>
  </si>
  <si>
    <t>Unité intérieure n°1</t>
  </si>
  <si>
    <t>Unité intérieure n°2</t>
  </si>
  <si>
    <t>Unité intérieure n°3</t>
  </si>
  <si>
    <t>Unité intérieure n°4</t>
  </si>
  <si>
    <t>Unité extérieure n°1</t>
  </si>
  <si>
    <t>Unité extérieure n°2</t>
  </si>
  <si>
    <t>Unité extérieure n°3</t>
  </si>
  <si>
    <t>Unité extérieure n°4</t>
  </si>
  <si>
    <t>PDU manageable</t>
  </si>
  <si>
    <t>Extinction automatique</t>
  </si>
  <si>
    <t>3.17.1</t>
  </si>
  <si>
    <t>3.17.2</t>
  </si>
  <si>
    <t>Dispositif Electriqque de Commande et Temporisation</t>
  </si>
  <si>
    <t>Détecteur optique de fumée conventionnel</t>
  </si>
  <si>
    <t>Indicateur d'action</t>
  </si>
  <si>
    <t>3.17.3</t>
  </si>
  <si>
    <t>3.17.4</t>
  </si>
  <si>
    <t>Boîtier de commande manuelle extinction double action</t>
  </si>
  <si>
    <t>Panneaux lumineux "évacuation immédiate"</t>
  </si>
  <si>
    <t>Panneaux lumineux "entrée interdite"</t>
  </si>
  <si>
    <t>Diffuseur sonore d'alarme feu NF S 32-001</t>
  </si>
  <si>
    <t>Matériel d'extinction</t>
  </si>
  <si>
    <t>Réservoirs de gaz extincteur inerte</t>
  </si>
  <si>
    <t>Réseau de distribution du gaz extincteur inerte</t>
  </si>
  <si>
    <t>Stockage des réservoirs DEFINERT</t>
  </si>
  <si>
    <t>Tests d'infiltrométrie</t>
  </si>
  <si>
    <t>Vanne</t>
  </si>
  <si>
    <t>Manocontact</t>
  </si>
  <si>
    <t>Clapet anti-retour simple</t>
  </si>
  <si>
    <t>Clapet anti-retour avec dérivation</t>
  </si>
  <si>
    <t>Flexible décharge</t>
  </si>
  <si>
    <t>Raccord</t>
  </si>
  <si>
    <t>Passage gaz</t>
  </si>
  <si>
    <t>Supports de fixation</t>
  </si>
  <si>
    <t>Supportage du réseau de distribution</t>
  </si>
  <si>
    <t>Diffuseur à atténuation de bruit</t>
  </si>
  <si>
    <t>3.17.5</t>
  </si>
  <si>
    <t>3.17.6</t>
  </si>
  <si>
    <t>3.17.7</t>
  </si>
  <si>
    <t>3.17.8</t>
  </si>
  <si>
    <t>3.17.9</t>
  </si>
  <si>
    <t>Essais - Réception</t>
  </si>
  <si>
    <t>Mise en service - essais et réception</t>
  </si>
  <si>
    <t>Point particulier lié à l'extinction automatique</t>
  </si>
  <si>
    <t>Formation du personnel</t>
  </si>
  <si>
    <t>Chemin de câbles CFO capoté</t>
  </si>
  <si>
    <t>DCE V2.0 - Mai 2025</t>
  </si>
  <si>
    <t>Répartiteur baie serveur N°1 – Répartiteur baie informatique Stérilisation </t>
  </si>
  <si>
    <t>Répartiteur baie serveur N°1 – Répartiteur baie informatique Sous-sol</t>
  </si>
  <si>
    <t>Répartiteur baie serveur N°1 – Répartiteur baie informatique Pharmacie</t>
  </si>
  <si>
    <t>Répartiteur baie serveur N°1 – Répartiteur baie informatique Labo entrée</t>
  </si>
  <si>
    <t>Répartiteur baie serveur N°1 – Répartiteur baie informatique Labo milieu</t>
  </si>
  <si>
    <t>Répartiteur baie serveur N°1 – Répartiteur baie informatique Magasin général</t>
  </si>
  <si>
    <r>
      <rPr>
        <sz val="7"/>
        <color theme="1"/>
        <rFont val="Times New Roman"/>
        <family val="1"/>
      </rPr>
      <t xml:space="preserve"> </t>
    </r>
    <r>
      <rPr>
        <sz val="11"/>
        <color theme="1"/>
        <rFont val="Arial"/>
        <family val="2"/>
      </rPr>
      <t>Répartiteur baie serveur N°1 – Répartiteur baie informatique Réanimation</t>
    </r>
  </si>
  <si>
    <t>Répartiteur baie serveur N°1 – Répartiteur baie informatique Urgence</t>
  </si>
  <si>
    <t>Répartiteur baie serveur N°1 – Répartiteur baie informatique Radiologie</t>
  </si>
  <si>
    <t>Répartiteur baie serveur N°1 – Répartiteur baie informatique Prélèvement</t>
  </si>
  <si>
    <t>Répartiteur baie serveur N°1 – Répartiteur baie informatique Consultation externe</t>
  </si>
  <si>
    <t>Répartiteur baie serveur N°1 – Répartiteur baie informatique R+2</t>
  </si>
  <si>
    <t>Répartiteur baie serveur N°1 – Répartiteur baie informatique R+4</t>
  </si>
  <si>
    <t>Répartiteur baie serveur N°1 – Répartiteur baie informatique R+5</t>
  </si>
  <si>
    <t>Répartiteur baie serveur N°1 – Répartiteur baie informatique R+6</t>
  </si>
  <si>
    <t>Répartiteur baie serveur N°1 – Répartiteur baie informatique R+8</t>
  </si>
  <si>
    <r>
      <rPr>
        <sz val="7"/>
        <color theme="1"/>
        <rFont val="Times New Roman"/>
        <family val="1"/>
      </rPr>
      <t xml:space="preserve"> </t>
    </r>
    <r>
      <rPr>
        <sz val="11"/>
        <color theme="1"/>
        <rFont val="Arial"/>
        <family val="2"/>
      </rPr>
      <t>Répartiteur baie serveur N°1 – Répartiteur baie informatique I.F.S.I</t>
    </r>
  </si>
  <si>
    <r>
      <rPr>
        <sz val="7"/>
        <color theme="1"/>
        <rFont val="Times New Roman"/>
        <family val="1"/>
      </rPr>
      <t xml:space="preserve"> </t>
    </r>
    <r>
      <rPr>
        <sz val="11"/>
        <color theme="1"/>
        <rFont val="Arial"/>
        <family val="2"/>
      </rPr>
      <t>Répartiteur baie serveur N°1 – Répartiteur baie informatique Cuisine</t>
    </r>
  </si>
  <si>
    <t>Répartiteur baie serveur N°1 – Répartiteur baie informatique Recette perception</t>
  </si>
  <si>
    <t>Répartiteur baie serveur N°1 – Répartiteur baie informatique Salle blanche</t>
  </si>
  <si>
    <t>Répartiteur baie serveur N°1 – Répartiteur baie informatique Admissions</t>
  </si>
  <si>
    <t>Chemin de câbles Cfai capoté</t>
  </si>
  <si>
    <t>Création des gaines techniques</t>
  </si>
  <si>
    <t>m²</t>
  </si>
  <si>
    <t>Trappe de visite</t>
  </si>
  <si>
    <t>Protections métalliques anti-chocs</t>
  </si>
  <si>
    <t>3.10.1</t>
  </si>
  <si>
    <t>3.10.2</t>
  </si>
  <si>
    <t>3.12.1.1</t>
  </si>
  <si>
    <t>3.14.2</t>
  </si>
  <si>
    <t>3.15.1</t>
  </si>
  <si>
    <t>3.18.7</t>
  </si>
  <si>
    <t>3.18.8</t>
  </si>
  <si>
    <t>3.18.9</t>
  </si>
  <si>
    <t>3.18.9.1</t>
  </si>
  <si>
    <t>3.18.9.2</t>
  </si>
  <si>
    <t>3.18.9.3</t>
  </si>
  <si>
    <t>3.18.9.4</t>
  </si>
  <si>
    <t>3.18.9.5</t>
  </si>
  <si>
    <t>3.18.9.6</t>
  </si>
  <si>
    <t>3.18.9.7</t>
  </si>
  <si>
    <t>3.18.9.8</t>
  </si>
  <si>
    <t>3.18.9.9</t>
  </si>
  <si>
    <t>3.18.9.10</t>
  </si>
  <si>
    <t>3.18.9.11</t>
  </si>
  <si>
    <t>3.18.9.12</t>
  </si>
  <si>
    <t>3.18.9.13</t>
  </si>
  <si>
    <t>3.18.9.14</t>
  </si>
  <si>
    <t>3.18.9.15</t>
  </si>
  <si>
    <t>3.18.10</t>
  </si>
  <si>
    <t>3.18.11</t>
  </si>
  <si>
    <t>3.18.11.1</t>
  </si>
  <si>
    <t>3.18.11.2</t>
  </si>
  <si>
    <t>3.19.4</t>
  </si>
  <si>
    <t>3.19.5</t>
  </si>
  <si>
    <t>3.19.6</t>
  </si>
  <si>
    <t>3.20.1</t>
  </si>
  <si>
    <t>3.20.2</t>
  </si>
  <si>
    <t>3.20.3</t>
  </si>
  <si>
    <t>3.21</t>
  </si>
  <si>
    <t>Rocade optique (12 brins type multimode OM5)</t>
  </si>
  <si>
    <t>Rocade optique (24 brins type multimode OM5)</t>
  </si>
  <si>
    <t>Rocade optique (12 brins type monomode OM5)</t>
  </si>
  <si>
    <t>Répartiteur baie serveur N°1 – Répartiteur baie informatique Maternité</t>
  </si>
  <si>
    <t>Répartiteur baie serveur N°1 – Répartiteur baie informatique Accueille urgence pédiatrique</t>
  </si>
  <si>
    <t>Répartiteur baie serveur N°1 – Répartiteur baie informatique Vaguemestre</t>
  </si>
  <si>
    <t>Répartiteur baie serveur N°1 – Répartiteur baie informatique Direction général</t>
  </si>
  <si>
    <t>Quantités MOE</t>
  </si>
  <si>
    <t>Quantités Entreprise</t>
  </si>
  <si>
    <t>D.P.G.F.</t>
  </si>
  <si>
    <t>LOT : COURANTS FORTS - FAIBLES</t>
  </si>
  <si>
    <t>Aménagement d'une salle de serveurs informatiques au R+9</t>
  </si>
  <si>
    <t>D.P.G.F (Décomposition du Prix Global et Forfaitaire)</t>
  </si>
  <si>
    <t>DPGF LOT N°03 Électricité CFO/CFA</t>
  </si>
  <si>
    <t>Maîtrise d'ouvrage:</t>
    <phoneticPr fontId="9" type="noConversion"/>
  </si>
  <si>
    <t>Maîtrise d'oeuvre:</t>
  </si>
  <si>
    <t>B.E. BâtiTECH</t>
  </si>
  <si>
    <t xml:space="preserve">2 Rue Docteur Delafontaine </t>
  </si>
  <si>
    <t>6 Boulevard Pesaro</t>
  </si>
  <si>
    <t>93200 SAINT-DENIS</t>
  </si>
  <si>
    <t>92000 NANTERRE</t>
  </si>
  <si>
    <t>Tél.: 01 56 65 98 89</t>
  </si>
  <si>
    <t>Email: be-batitech.fr</t>
  </si>
  <si>
    <t>Adresse du site concernée:</t>
  </si>
  <si>
    <t>HOPITAL DELAFONTAINE</t>
  </si>
  <si>
    <t>FADI RIFAI ARCHITECTE SAS</t>
  </si>
  <si>
    <t>2 Rue du Docteur Delafontaine</t>
  </si>
  <si>
    <t>32 Rue Paul Belmondo 75012 PARIS</t>
  </si>
  <si>
    <t>93200 SAINT DENIS</t>
  </si>
  <si>
    <t>Tél. : 01 42 21 98 67</t>
  </si>
  <si>
    <t>Email: agence@fadirifaiarchitectes.com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</si>
</sst>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64" formatCode="_-* #,##0.00\ &quot;€&quot;_-;\-* #,##0.00\ &quot;€&quot;_-;_-* &quot;-&quot;??\ &quot;€&quot;_-;_-@_-"/>
    <numFmt numFmtId="165" formatCode="_-* #,##0.00\ _€_-;\-* #,##0.00\ _€_-;_-* &quot;-&quot;??\ _€_-;_-@_-"/>
    <numFmt numFmtId="166" formatCode="_-* #,##0.00\ [$€]_-;\-* #,##0.00\ [$€]_-;_-* \-??\ [$€]_-;_-@_-"/>
    <numFmt numFmtId="167" formatCode="#,##0.00\ &quot;€&quot;"/>
    <numFmt numFmtId="168" formatCode="[$-40C]mmm\-yy;@"/>
  </numFmts>
  <fonts count="35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color indexed="9"/>
      <name val="Arial"/>
      <family val="2"/>
    </font>
    <font>
      <b/>
      <sz val="10"/>
      <color indexed="8"/>
      <name val="Arial"/>
      <family val="2"/>
    </font>
    <font>
      <sz val="10"/>
      <color indexed="8"/>
      <name val="Arial"/>
      <family val="2"/>
    </font>
    <font>
      <sz val="10"/>
      <color theme="1"/>
      <name val="Arial"/>
      <family val="2"/>
    </font>
    <font>
      <sz val="11"/>
      <name val="Arial"/>
      <family val="2"/>
    </font>
    <font>
      <b/>
      <sz val="10"/>
      <color theme="1"/>
      <name val="Arial"/>
      <family val="2"/>
    </font>
    <font>
      <i/>
      <sz val="10"/>
      <color indexed="8"/>
      <name val="Arial"/>
      <family val="2"/>
    </font>
    <font>
      <b/>
      <sz val="11"/>
      <name val="Arial"/>
      <family val="2"/>
    </font>
    <font>
      <b/>
      <sz val="10"/>
      <name val="Arial"/>
      <family val="2"/>
    </font>
    <font>
      <b/>
      <i/>
      <sz val="10"/>
      <color theme="1"/>
      <name val="Arial"/>
      <family val="2"/>
    </font>
    <font>
      <sz val="10"/>
      <color rgb="FFFF0000"/>
      <name val="Arial"/>
      <family val="2"/>
    </font>
    <font>
      <b/>
      <sz val="10"/>
      <color rgb="FFFF0000"/>
      <name val="Arial"/>
      <family val="2"/>
    </font>
    <font>
      <b/>
      <sz val="11"/>
      <color theme="1"/>
      <name val="Calibri"/>
      <family val="2"/>
      <scheme val="minor"/>
    </font>
    <font>
      <i/>
      <sz val="10"/>
      <color theme="1"/>
      <name val="Arial"/>
      <family val="2"/>
    </font>
    <font>
      <sz val="8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0"/>
      <name val="Arial"/>
      <family val="2"/>
    </font>
    <font>
      <sz val="11"/>
      <color theme="1"/>
      <name val="Arial"/>
      <family val="2"/>
    </font>
    <font>
      <sz val="11"/>
      <color theme="1"/>
      <name val="Century Gothic"/>
      <family val="2"/>
    </font>
    <font>
      <sz val="7"/>
      <color theme="1"/>
      <name val="Times New Roman"/>
      <family val="1"/>
    </font>
    <font>
      <sz val="10"/>
      <color theme="1"/>
      <name val="Arial"/>
      <family val="1"/>
    </font>
    <font>
      <sz val="10"/>
      <name val="MS Sans Serif"/>
    </font>
    <font>
      <sz val="10"/>
      <color indexed="8"/>
      <name val="Calibri"/>
      <family val="2"/>
    </font>
    <font>
      <sz val="12"/>
      <color indexed="8"/>
      <name val="Calibri"/>
      <family val="2"/>
    </font>
    <font>
      <b/>
      <sz val="14"/>
      <color indexed="8"/>
      <name val="Helvetica"/>
      <family val="2"/>
    </font>
    <font>
      <b/>
      <u/>
      <sz val="14"/>
      <name val="Calibri"/>
      <family val="2"/>
    </font>
    <font>
      <b/>
      <sz val="14"/>
      <name val="Calibri"/>
      <family val="2"/>
    </font>
    <font>
      <b/>
      <sz val="11"/>
      <color indexed="8"/>
      <name val="Calibri"/>
      <family val="2"/>
    </font>
    <font>
      <sz val="11"/>
      <color indexed="8"/>
      <name val="Calibri"/>
      <family val="2"/>
    </font>
    <font>
      <b/>
      <u/>
      <sz val="11"/>
      <color indexed="8"/>
      <name val="Calibri"/>
      <family val="2"/>
    </font>
    <font>
      <b/>
      <sz val="11"/>
      <color rgb="FF000000"/>
      <name val="Calibri"/>
      <family val="2"/>
    </font>
    <font>
      <sz val="11"/>
      <color rgb="FF000000"/>
      <name val="Calibri"/>
      <family val="2"/>
    </font>
  </fonts>
  <fills count="6">
    <fill>
      <patternFill patternType="none"/>
    </fill>
    <fill>
      <patternFill patternType="gray125"/>
    </fill>
    <fill>
      <patternFill patternType="solid">
        <fgColor indexed="63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theme="0" tint="-0.249977111117893"/>
        <bgColor indexed="64"/>
      </patternFill>
    </fill>
  </fills>
  <borders count="46">
    <border>
      <left/>
      <right/>
      <top/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ck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ck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8"/>
      </left>
      <right style="thick">
        <color indexed="8"/>
      </right>
      <top/>
      <bottom/>
      <diagonal/>
    </border>
    <border>
      <left style="thin">
        <color indexed="8"/>
      </left>
      <right style="thin">
        <color indexed="8"/>
      </right>
      <top style="double">
        <color indexed="64"/>
      </top>
      <bottom/>
      <diagonal/>
    </border>
    <border>
      <left/>
      <right style="medium">
        <color indexed="64"/>
      </right>
      <top style="double">
        <color indexed="64"/>
      </top>
      <bottom/>
      <diagonal/>
    </border>
    <border>
      <left style="thick">
        <color indexed="8"/>
      </left>
      <right style="thin">
        <color indexed="8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auto="1"/>
      </left>
      <right/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8"/>
      </left>
      <right style="thick">
        <color indexed="8"/>
      </right>
      <top style="double">
        <color indexed="64"/>
      </top>
      <bottom/>
      <diagonal/>
    </border>
    <border>
      <left style="thick">
        <color indexed="8"/>
      </left>
      <right style="thin">
        <color indexed="8"/>
      </right>
      <top style="double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double">
        <color indexed="64"/>
      </top>
      <bottom/>
      <diagonal/>
    </border>
    <border>
      <left style="thin">
        <color indexed="8"/>
      </left>
      <right style="thin">
        <color indexed="8"/>
      </right>
      <top/>
      <bottom style="medium">
        <color indexed="64"/>
      </bottom>
      <diagonal/>
    </border>
    <border>
      <left style="thin">
        <color indexed="8"/>
      </left>
      <right style="thick">
        <color indexed="8"/>
      </right>
      <top/>
      <bottom style="medium">
        <color indexed="64"/>
      </bottom>
      <diagonal/>
    </border>
    <border>
      <left style="thick">
        <color indexed="8"/>
      </left>
      <right style="thin">
        <color indexed="8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ck">
        <color indexed="64"/>
      </left>
      <right style="thin">
        <color indexed="64"/>
      </right>
      <top/>
      <bottom/>
      <diagonal/>
    </border>
    <border>
      <left/>
      <right style="thin">
        <color indexed="8"/>
      </right>
      <top style="double">
        <color indexed="64"/>
      </top>
      <bottom/>
      <diagonal/>
    </border>
    <border>
      <left/>
      <right style="thin">
        <color indexed="8"/>
      </right>
      <top/>
      <bottom/>
      <diagonal/>
    </border>
    <border>
      <left/>
      <right style="thin">
        <color indexed="8"/>
      </right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32">
    <xf numFmtId="0" fontId="0" fillId="0" borderId="0"/>
    <xf numFmtId="0" fontId="2" fillId="0" borderId="0"/>
    <xf numFmtId="166" fontId="2" fillId="0" borderId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4" fontId="1" fillId="0" borderId="0" applyFont="0" applyFill="0" applyBorder="0" applyAlignment="0" applyProtection="0"/>
    <xf numFmtId="0" fontId="2" fillId="0" borderId="0"/>
    <xf numFmtId="0" fontId="1" fillId="0" borderId="0"/>
    <xf numFmtId="0" fontId="1" fillId="0" borderId="0"/>
    <xf numFmtId="0" fontId="1" fillId="0" borderId="0"/>
    <xf numFmtId="164" fontId="1" fillId="0" borderId="0" applyFont="0" applyFill="0" applyBorder="0" applyAlignment="0" applyProtection="0"/>
    <xf numFmtId="0" fontId="24" fillId="0" borderId="0"/>
  </cellStyleXfs>
  <cellXfs count="193">
    <xf numFmtId="0" fontId="0" fillId="0" borderId="0" xfId="0"/>
    <xf numFmtId="0" fontId="2" fillId="0" borderId="0" xfId="1"/>
    <xf numFmtId="0" fontId="4" fillId="0" borderId="3" xfId="1" applyFont="1" applyBorder="1" applyAlignment="1">
      <alignment horizontal="center" vertical="center" wrapText="1"/>
    </xf>
    <xf numFmtId="0" fontId="4" fillId="0" borderId="4" xfId="1" applyFont="1" applyBorder="1" applyAlignment="1">
      <alignment horizontal="center" vertical="center" wrapText="1"/>
    </xf>
    <xf numFmtId="0" fontId="4" fillId="0" borderId="13" xfId="1" applyFont="1" applyBorder="1" applyAlignment="1">
      <alignment horizontal="center" vertical="center" wrapText="1"/>
    </xf>
    <xf numFmtId="0" fontId="5" fillId="0" borderId="7" xfId="1" applyFont="1" applyBorder="1" applyAlignment="1">
      <alignment horizontal="center" vertical="center"/>
    </xf>
    <xf numFmtId="1" fontId="6" fillId="0" borderId="14" xfId="23" applyNumberFormat="1" applyFont="1" applyBorder="1" applyAlignment="1">
      <alignment horizontal="center" vertical="center"/>
    </xf>
    <xf numFmtId="2" fontId="6" fillId="0" borderId="23" xfId="23" applyNumberFormat="1" applyFont="1" applyBorder="1" applyAlignment="1">
      <alignment horizontal="right" vertical="center"/>
    </xf>
    <xf numFmtId="0" fontId="2" fillId="0" borderId="0" xfId="1" applyAlignment="1">
      <alignment horizontal="center"/>
    </xf>
    <xf numFmtId="0" fontId="2" fillId="0" borderId="0" xfId="1" applyAlignment="1">
      <alignment horizontal="right"/>
    </xf>
    <xf numFmtId="167" fontId="7" fillId="0" borderId="0" xfId="1" applyNumberFormat="1" applyFont="1" applyAlignment="1">
      <alignment horizontal="center" vertical="center"/>
    </xf>
    <xf numFmtId="167" fontId="7" fillId="0" borderId="12" xfId="1" applyNumberFormat="1" applyFont="1" applyBorder="1" applyAlignment="1">
      <alignment horizontal="right" vertical="center"/>
    </xf>
    <xf numFmtId="0" fontId="4" fillId="0" borderId="23" xfId="0" applyFont="1" applyBorder="1" applyAlignment="1">
      <alignment horizontal="center" vertical="center" wrapText="1"/>
    </xf>
    <xf numFmtId="0" fontId="5" fillId="0" borderId="14" xfId="0" applyFont="1" applyBorder="1" applyAlignment="1">
      <alignment horizontal="right" vertical="center" wrapText="1"/>
    </xf>
    <xf numFmtId="0" fontId="5" fillId="0" borderId="23" xfId="0" applyFont="1" applyBorder="1" applyAlignment="1">
      <alignment horizontal="left" vertical="center" wrapText="1" indent="2"/>
    </xf>
    <xf numFmtId="2" fontId="5" fillId="0" borderId="14" xfId="0" applyNumberFormat="1" applyFont="1" applyBorder="1" applyAlignment="1">
      <alignment horizontal="center" vertical="center" wrapText="1"/>
    </xf>
    <xf numFmtId="0" fontId="5" fillId="3" borderId="5" xfId="0" applyFont="1" applyFill="1" applyBorder="1" applyAlignment="1">
      <alignment horizontal="center" vertical="center"/>
    </xf>
    <xf numFmtId="0" fontId="11" fillId="0" borderId="11" xfId="1" applyFont="1" applyBorder="1" applyAlignment="1">
      <alignment horizontal="center" vertical="center" wrapText="1"/>
    </xf>
    <xf numFmtId="167" fontId="11" fillId="0" borderId="28" xfId="27" applyNumberFormat="1" applyFont="1" applyBorder="1" applyAlignment="1">
      <alignment horizontal="right" vertical="center"/>
    </xf>
    <xf numFmtId="0" fontId="6" fillId="0" borderId="6" xfId="23" applyFont="1" applyBorder="1" applyAlignment="1">
      <alignment horizontal="center" vertical="center"/>
    </xf>
    <xf numFmtId="167" fontId="2" fillId="0" borderId="8" xfId="23" applyNumberFormat="1" applyFont="1" applyBorder="1" applyAlignment="1">
      <alignment horizontal="right" vertical="center"/>
    </xf>
    <xf numFmtId="0" fontId="2" fillId="0" borderId="8" xfId="0" applyFont="1" applyBorder="1" applyAlignment="1">
      <alignment horizontal="right" vertical="center" wrapText="1"/>
    </xf>
    <xf numFmtId="0" fontId="5" fillId="0" borderId="6" xfId="0" applyFont="1" applyBorder="1" applyAlignment="1">
      <alignment horizontal="center" vertical="center" wrapText="1"/>
    </xf>
    <xf numFmtId="167" fontId="5" fillId="0" borderId="23" xfId="0" applyNumberFormat="1" applyFont="1" applyBorder="1" applyAlignment="1">
      <alignment horizontal="right" vertical="center" wrapText="1"/>
    </xf>
    <xf numFmtId="167" fontId="2" fillId="0" borderId="12" xfId="23" applyNumberFormat="1" applyFont="1" applyBorder="1" applyAlignment="1">
      <alignment horizontal="right" vertical="center"/>
    </xf>
    <xf numFmtId="167" fontId="2" fillId="0" borderId="8" xfId="0" applyNumberFormat="1" applyFont="1" applyBorder="1" applyAlignment="1">
      <alignment horizontal="right" vertical="center" wrapText="1"/>
    </xf>
    <xf numFmtId="0" fontId="7" fillId="0" borderId="2" xfId="1" applyFont="1" applyBorder="1" applyAlignment="1">
      <alignment horizontal="left" vertical="center"/>
    </xf>
    <xf numFmtId="0" fontId="0" fillId="0" borderId="0" xfId="0" applyAlignment="1">
      <alignment horizontal="center"/>
    </xf>
    <xf numFmtId="2" fontId="2" fillId="0" borderId="0" xfId="1" applyNumberFormat="1" applyAlignment="1">
      <alignment horizontal="center"/>
    </xf>
    <xf numFmtId="49" fontId="7" fillId="0" borderId="9" xfId="1" applyNumberFormat="1" applyFont="1" applyBorder="1" applyAlignment="1">
      <alignment vertical="center"/>
    </xf>
    <xf numFmtId="0" fontId="2" fillId="0" borderId="2" xfId="1" applyBorder="1" applyAlignment="1">
      <alignment vertical="center"/>
    </xf>
    <xf numFmtId="0" fontId="7" fillId="0" borderId="0" xfId="1" applyFont="1" applyAlignment="1">
      <alignment horizontal="center" vertical="center"/>
    </xf>
    <xf numFmtId="0" fontId="5" fillId="0" borderId="21" xfId="1" applyFont="1" applyBorder="1" applyAlignment="1">
      <alignment horizontal="center" vertical="center"/>
    </xf>
    <xf numFmtId="0" fontId="4" fillId="0" borderId="22" xfId="1" applyFont="1" applyBorder="1" applyAlignment="1">
      <alignment vertical="center" wrapText="1"/>
    </xf>
    <xf numFmtId="0" fontId="5" fillId="0" borderId="5" xfId="1" applyFont="1" applyBorder="1" applyAlignment="1">
      <alignment horizontal="center" vertical="center" wrapText="1"/>
    </xf>
    <xf numFmtId="0" fontId="6" fillId="0" borderId="23" xfId="23" applyFont="1" applyBorder="1" applyAlignment="1">
      <alignment vertical="center"/>
    </xf>
    <xf numFmtId="0" fontId="8" fillId="0" borderId="23" xfId="23" applyFont="1" applyBorder="1" applyAlignment="1">
      <alignment vertical="center"/>
    </xf>
    <xf numFmtId="0" fontId="14" fillId="0" borderId="7" xfId="1" applyFont="1" applyBorder="1" applyAlignment="1">
      <alignment horizontal="center" vertical="center"/>
    </xf>
    <xf numFmtId="0" fontId="14" fillId="0" borderId="23" xfId="23" applyFont="1" applyBorder="1" applyAlignment="1">
      <alignment vertical="center"/>
    </xf>
    <xf numFmtId="0" fontId="13" fillId="0" borderId="6" xfId="0" applyFont="1" applyBorder="1" applyAlignment="1">
      <alignment horizontal="center" vertical="center" wrapText="1"/>
    </xf>
    <xf numFmtId="0" fontId="13" fillId="0" borderId="14" xfId="0" applyFont="1" applyBorder="1" applyAlignment="1">
      <alignment horizontal="right" vertical="center" wrapText="1"/>
    </xf>
    <xf numFmtId="167" fontId="13" fillId="0" borderId="23" xfId="0" applyNumberFormat="1" applyFont="1" applyBorder="1" applyAlignment="1">
      <alignment horizontal="right" vertical="center" wrapText="1"/>
    </xf>
    <xf numFmtId="0" fontId="13" fillId="0" borderId="8" xfId="0" applyFont="1" applyBorder="1" applyAlignment="1">
      <alignment horizontal="right" vertical="center" wrapText="1"/>
    </xf>
    <xf numFmtId="0" fontId="14" fillId="0" borderId="7" xfId="0" applyFont="1" applyBorder="1" applyAlignment="1">
      <alignment horizontal="right" vertical="center" wrapText="1"/>
    </xf>
    <xf numFmtId="0" fontId="14" fillId="0" borderId="23" xfId="0" applyFont="1" applyBorder="1" applyAlignment="1">
      <alignment horizontal="left" vertical="center" wrapText="1" indent="1"/>
    </xf>
    <xf numFmtId="2" fontId="13" fillId="0" borderId="14" xfId="0" applyNumberFormat="1" applyFont="1" applyBorder="1" applyAlignment="1">
      <alignment horizontal="center" vertical="center" wrapText="1"/>
    </xf>
    <xf numFmtId="167" fontId="13" fillId="0" borderId="8" xfId="0" applyNumberFormat="1" applyFont="1" applyBorder="1" applyAlignment="1">
      <alignment horizontal="right" vertical="center" wrapText="1"/>
    </xf>
    <xf numFmtId="0" fontId="13" fillId="3" borderId="5" xfId="0" applyFont="1" applyFill="1" applyBorder="1" applyAlignment="1">
      <alignment horizontal="center" vertical="center"/>
    </xf>
    <xf numFmtId="0" fontId="5" fillId="0" borderId="7" xfId="0" applyFont="1" applyBorder="1" applyAlignment="1">
      <alignment horizontal="right" vertical="top" wrapText="1"/>
    </xf>
    <xf numFmtId="0" fontId="4" fillId="0" borderId="7" xfId="0" applyFont="1" applyBorder="1" applyAlignment="1">
      <alignment horizontal="right" vertical="top" wrapText="1"/>
    </xf>
    <xf numFmtId="0" fontId="8" fillId="0" borderId="23" xfId="0" applyFont="1" applyBorder="1" applyAlignment="1">
      <alignment horizontal="left" vertical="center" wrapText="1" indent="1"/>
    </xf>
    <xf numFmtId="2" fontId="6" fillId="0" borderId="14" xfId="0" applyNumberFormat="1" applyFont="1" applyBorder="1" applyAlignment="1">
      <alignment horizontal="center" vertical="center" wrapText="1"/>
    </xf>
    <xf numFmtId="167" fontId="6" fillId="0" borderId="23" xfId="0" applyNumberFormat="1" applyFont="1" applyBorder="1" applyAlignment="1">
      <alignment horizontal="right" vertical="center" wrapText="1"/>
    </xf>
    <xf numFmtId="167" fontId="6" fillId="0" borderId="8" xfId="23" applyNumberFormat="1" applyFont="1" applyBorder="1" applyAlignment="1">
      <alignment horizontal="right" vertical="center"/>
    </xf>
    <xf numFmtId="0" fontId="6" fillId="0" borderId="23" xfId="0" applyFont="1" applyBorder="1" applyAlignment="1">
      <alignment horizontal="left" vertical="center" wrapText="1"/>
    </xf>
    <xf numFmtId="167" fontId="8" fillId="0" borderId="28" xfId="27" applyNumberFormat="1" applyFont="1" applyBorder="1" applyAlignment="1">
      <alignment horizontal="right" vertical="center"/>
    </xf>
    <xf numFmtId="0" fontId="6" fillId="0" borderId="20" xfId="0" applyFont="1" applyBorder="1" applyAlignment="1">
      <alignment horizontal="right" vertical="center" wrapText="1"/>
    </xf>
    <xf numFmtId="49" fontId="6" fillId="0" borderId="29" xfId="0" applyNumberFormat="1" applyFont="1" applyBorder="1" applyAlignment="1">
      <alignment horizontal="center" vertical="center"/>
    </xf>
    <xf numFmtId="0" fontId="8" fillId="0" borderId="16" xfId="0" applyFont="1" applyBorder="1" applyAlignment="1">
      <alignment horizontal="right" vertical="center" wrapText="1"/>
    </xf>
    <xf numFmtId="0" fontId="6" fillId="0" borderId="24" xfId="0" applyFont="1" applyBorder="1" applyAlignment="1">
      <alignment horizontal="center" vertical="center"/>
    </xf>
    <xf numFmtId="0" fontId="6" fillId="0" borderId="25" xfId="0" applyFont="1" applyBorder="1" applyAlignment="1">
      <alignment horizontal="center" vertical="center"/>
    </xf>
    <xf numFmtId="167" fontId="6" fillId="0" borderId="16" xfId="0" applyNumberFormat="1" applyFont="1" applyBorder="1" applyAlignment="1">
      <alignment horizontal="right" vertical="center"/>
    </xf>
    <xf numFmtId="167" fontId="6" fillId="0" borderId="17" xfId="0" applyNumberFormat="1" applyFont="1" applyBorder="1" applyAlignment="1">
      <alignment horizontal="right" vertical="center"/>
    </xf>
    <xf numFmtId="49" fontId="6" fillId="0" borderId="20" xfId="0" applyNumberFormat="1" applyFont="1" applyBorder="1" applyAlignment="1">
      <alignment horizontal="center" vertical="center"/>
    </xf>
    <xf numFmtId="0" fontId="8" fillId="0" borderId="1" xfId="0" applyFont="1" applyBorder="1" applyAlignment="1">
      <alignment horizontal="right" vertical="center" wrapText="1"/>
    </xf>
    <xf numFmtId="0" fontId="6" fillId="0" borderId="15" xfId="0" applyFont="1" applyBorder="1" applyAlignment="1">
      <alignment horizontal="center" vertical="center"/>
    </xf>
    <xf numFmtId="0" fontId="6" fillId="0" borderId="18" xfId="0" applyFont="1" applyBorder="1" applyAlignment="1">
      <alignment horizontal="center" vertical="center"/>
    </xf>
    <xf numFmtId="167" fontId="6" fillId="0" borderId="1" xfId="0" applyNumberFormat="1" applyFont="1" applyBorder="1" applyAlignment="1">
      <alignment horizontal="right" vertical="center"/>
    </xf>
    <xf numFmtId="167" fontId="6" fillId="0" borderId="12" xfId="0" applyNumberFormat="1" applyFont="1" applyBorder="1" applyAlignment="1">
      <alignment horizontal="right" vertical="center"/>
    </xf>
    <xf numFmtId="49" fontId="16" fillId="0" borderId="26" xfId="0" applyNumberFormat="1" applyFont="1" applyBorder="1" applyAlignment="1">
      <alignment horizontal="center" vertical="center"/>
    </xf>
    <xf numFmtId="0" fontId="8" fillId="0" borderId="30" xfId="0" applyFont="1" applyBorder="1" applyAlignment="1">
      <alignment horizontal="right" vertical="center" wrapText="1"/>
    </xf>
    <xf numFmtId="0" fontId="16" fillId="0" borderId="31" xfId="0" applyFont="1" applyBorder="1" applyAlignment="1">
      <alignment horizontal="center" vertical="center"/>
    </xf>
    <xf numFmtId="0" fontId="12" fillId="0" borderId="32" xfId="0" applyFont="1" applyBorder="1" applyAlignment="1">
      <alignment horizontal="center" vertical="center"/>
    </xf>
    <xf numFmtId="167" fontId="12" fillId="0" borderId="30" xfId="0" applyNumberFormat="1" applyFont="1" applyBorder="1" applyAlignment="1">
      <alignment horizontal="right" vertical="center"/>
    </xf>
    <xf numFmtId="167" fontId="12" fillId="0" borderId="33" xfId="0" applyNumberFormat="1" applyFont="1" applyBorder="1" applyAlignment="1">
      <alignment horizontal="right" vertical="center"/>
    </xf>
    <xf numFmtId="0" fontId="5" fillId="0" borderId="7" xfId="0" applyFont="1" applyBorder="1" applyAlignment="1">
      <alignment horizontal="center" vertical="top" wrapText="1"/>
    </xf>
    <xf numFmtId="0" fontId="9" fillId="0" borderId="23" xfId="0" applyFont="1" applyBorder="1" applyAlignment="1">
      <alignment horizontal="left" vertical="center" wrapText="1" indent="3"/>
    </xf>
    <xf numFmtId="164" fontId="2" fillId="0" borderId="14" xfId="25" applyFont="1" applyFill="1" applyBorder="1" applyAlignment="1">
      <alignment vertical="center"/>
    </xf>
    <xf numFmtId="0" fontId="0" fillId="0" borderId="7" xfId="24" applyFont="1" applyBorder="1" applyAlignment="1">
      <alignment horizontal="right"/>
    </xf>
    <xf numFmtId="0" fontId="15" fillId="0" borderId="7" xfId="24" applyFont="1" applyBorder="1" applyAlignment="1">
      <alignment horizontal="right"/>
    </xf>
    <xf numFmtId="0" fontId="9" fillId="0" borderId="0" xfId="0" applyFont="1" applyAlignment="1">
      <alignment horizontal="left" vertical="center" wrapText="1" indent="3"/>
    </xf>
    <xf numFmtId="167" fontId="5" fillId="0" borderId="14" xfId="0" applyNumberFormat="1" applyFont="1" applyBorder="1" applyAlignment="1">
      <alignment horizontal="right" vertical="center" wrapText="1"/>
    </xf>
    <xf numFmtId="0" fontId="5" fillId="0" borderId="0" xfId="0" applyFont="1" applyAlignment="1">
      <alignment horizontal="left" vertical="center" wrapText="1" indent="2"/>
    </xf>
    <xf numFmtId="0" fontId="0" fillId="0" borderId="0" xfId="24" applyFont="1" applyAlignment="1">
      <alignment horizontal="left" indent="1"/>
    </xf>
    <xf numFmtId="0" fontId="6" fillId="0" borderId="6" xfId="29" applyFont="1" applyBorder="1" applyAlignment="1">
      <alignment horizontal="center" vertical="center"/>
    </xf>
    <xf numFmtId="167" fontId="6" fillId="0" borderId="8" xfId="29" applyNumberFormat="1" applyFont="1" applyBorder="1" applyAlignment="1">
      <alignment horizontal="right" vertical="center"/>
    </xf>
    <xf numFmtId="0" fontId="1" fillId="0" borderId="7" xfId="24" applyBorder="1" applyAlignment="1">
      <alignment horizontal="right"/>
    </xf>
    <xf numFmtId="0" fontId="16" fillId="0" borderId="0" xfId="28" applyFont="1" applyAlignment="1">
      <alignment horizontal="left" vertical="center" indent="2"/>
    </xf>
    <xf numFmtId="0" fontId="11" fillId="0" borderId="0" xfId="0" applyFont="1" applyAlignment="1">
      <alignment horizontal="center" vertical="center"/>
    </xf>
    <xf numFmtId="0" fontId="11" fillId="0" borderId="7" xfId="1" applyFont="1" applyBorder="1" applyAlignment="1">
      <alignment horizontal="center" vertical="center"/>
    </xf>
    <xf numFmtId="0" fontId="9" fillId="0" borderId="23" xfId="0" applyFont="1" applyBorder="1" applyAlignment="1">
      <alignment horizontal="left" vertical="center" wrapText="1" indent="4"/>
    </xf>
    <xf numFmtId="167" fontId="7" fillId="0" borderId="2" xfId="1" applyNumberFormat="1" applyFont="1" applyBorder="1" applyAlignment="1">
      <alignment vertical="center"/>
    </xf>
    <xf numFmtId="167" fontId="7" fillId="0" borderId="10" xfId="1" applyNumberFormat="1" applyFont="1" applyBorder="1" applyAlignment="1">
      <alignment horizontal="right" vertical="center"/>
    </xf>
    <xf numFmtId="0" fontId="4" fillId="0" borderId="23" xfId="0" applyFont="1" applyBorder="1" applyAlignment="1">
      <alignment horizontal="left" vertical="center" wrapText="1" indent="1"/>
    </xf>
    <xf numFmtId="2" fontId="5" fillId="0" borderId="0" xfId="0" applyNumberFormat="1" applyFont="1" applyAlignment="1">
      <alignment horizontal="center" vertical="center" wrapText="1"/>
    </xf>
    <xf numFmtId="167" fontId="5" fillId="0" borderId="0" xfId="0" applyNumberFormat="1" applyFont="1" applyAlignment="1">
      <alignment horizontal="right" vertical="center" wrapText="1"/>
    </xf>
    <xf numFmtId="167" fontId="2" fillId="0" borderId="0" xfId="0" applyNumberFormat="1" applyFont="1" applyAlignment="1">
      <alignment horizontal="right" vertical="center" wrapText="1"/>
    </xf>
    <xf numFmtId="167" fontId="2" fillId="0" borderId="0" xfId="1" applyNumberFormat="1" applyAlignment="1">
      <alignment horizontal="center"/>
    </xf>
    <xf numFmtId="0" fontId="2" fillId="0" borderId="0" xfId="1" applyAlignment="1">
      <alignment horizontal="left"/>
    </xf>
    <xf numFmtId="0" fontId="0" fillId="0" borderId="0" xfId="0" applyAlignment="1">
      <alignment horizontal="left" vertical="center"/>
    </xf>
    <xf numFmtId="0" fontId="12" fillId="3" borderId="19" xfId="27" applyFont="1" applyFill="1" applyBorder="1" applyAlignment="1">
      <alignment horizontal="right" vertical="center"/>
    </xf>
    <xf numFmtId="0" fontId="12" fillId="3" borderId="27" xfId="27" applyFont="1" applyFill="1" applyBorder="1" applyAlignment="1">
      <alignment horizontal="right" vertical="center"/>
    </xf>
    <xf numFmtId="167" fontId="5" fillId="0" borderId="23" xfId="1" applyNumberFormat="1" applyFont="1" applyBorder="1" applyAlignment="1">
      <alignment horizontal="right" vertical="center" wrapText="1"/>
    </xf>
    <xf numFmtId="0" fontId="18" fillId="0" borderId="0" xfId="0" applyFont="1"/>
    <xf numFmtId="167" fontId="2" fillId="0" borderId="23" xfId="23" applyNumberFormat="1" applyFont="1" applyBorder="1" applyAlignment="1">
      <alignment horizontal="right" vertical="center"/>
    </xf>
    <xf numFmtId="0" fontId="21" fillId="0" borderId="0" xfId="0" applyFont="1" applyAlignment="1">
      <alignment horizontal="justify" vertical="center"/>
    </xf>
    <xf numFmtId="0" fontId="0" fillId="0" borderId="0" xfId="0" applyAlignment="1">
      <alignment horizontal="center" vertical="center"/>
    </xf>
    <xf numFmtId="0" fontId="19" fillId="0" borderId="23" xfId="0" applyFont="1" applyBorder="1" applyAlignment="1">
      <alignment horizontal="left" vertical="center" wrapText="1" indent="3"/>
    </xf>
    <xf numFmtId="0" fontId="6" fillId="0" borderId="20" xfId="28" applyFont="1" applyBorder="1" applyAlignment="1">
      <alignment horizontal="right" vertical="center"/>
    </xf>
    <xf numFmtId="0" fontId="5" fillId="0" borderId="0" xfId="0" applyFont="1" applyAlignment="1">
      <alignment horizontal="center" vertical="center" wrapText="1"/>
    </xf>
    <xf numFmtId="0" fontId="20" fillId="0" borderId="23" xfId="0" applyFont="1" applyBorder="1" applyAlignment="1">
      <alignment horizontal="left" vertical="center" wrapText="1" indent="3"/>
    </xf>
    <xf numFmtId="0" fontId="23" fillId="0" borderId="23" xfId="0" applyFont="1" applyBorder="1" applyAlignment="1">
      <alignment horizontal="left" vertical="center" wrapText="1" indent="3"/>
    </xf>
    <xf numFmtId="0" fontId="6" fillId="0" borderId="36" xfId="0" applyFont="1" applyBorder="1" applyAlignment="1">
      <alignment horizontal="center" vertical="center"/>
    </xf>
    <xf numFmtId="0" fontId="6" fillId="0" borderId="37" xfId="0" applyFont="1" applyBorder="1" applyAlignment="1">
      <alignment horizontal="center" vertical="center"/>
    </xf>
    <xf numFmtId="0" fontId="12" fillId="0" borderId="38" xfId="0" applyFont="1" applyBorder="1" applyAlignment="1">
      <alignment horizontal="center" vertical="center"/>
    </xf>
    <xf numFmtId="167" fontId="2" fillId="0" borderId="8" xfId="0" applyNumberFormat="1" applyFont="1" applyBorder="1" applyAlignment="1">
      <alignment horizontal="right" vertical="center" wrapText="1"/>
    </xf>
    <xf numFmtId="0" fontId="5" fillId="0" borderId="6" xfId="0" applyFont="1" applyBorder="1" applyAlignment="1">
      <alignment horizontal="center" vertical="center" wrapText="1"/>
    </xf>
    <xf numFmtId="2" fontId="5" fillId="0" borderId="35" xfId="0" applyNumberFormat="1" applyFont="1" applyBorder="1" applyAlignment="1">
      <alignment horizontal="center" vertical="center" wrapText="1"/>
    </xf>
    <xf numFmtId="167" fontId="5" fillId="0" borderId="23" xfId="0" applyNumberFormat="1" applyFont="1" applyBorder="1" applyAlignment="1">
      <alignment horizontal="right" vertical="center" wrapText="1"/>
    </xf>
    <xf numFmtId="0" fontId="12" fillId="3" borderId="19" xfId="27" applyFont="1" applyFill="1" applyBorder="1" applyAlignment="1">
      <alignment horizontal="right" vertical="center"/>
    </xf>
    <xf numFmtId="0" fontId="12" fillId="3" borderId="27" xfId="27" applyFont="1" applyFill="1" applyBorder="1" applyAlignment="1">
      <alignment horizontal="right" vertical="center"/>
    </xf>
    <xf numFmtId="167" fontId="5" fillId="0" borderId="23" xfId="1" applyNumberFormat="1" applyFont="1" applyBorder="1" applyAlignment="1">
      <alignment horizontal="right" vertical="center" wrapText="1"/>
    </xf>
    <xf numFmtId="0" fontId="10" fillId="0" borderId="20" xfId="1" applyFont="1" applyBorder="1" applyAlignment="1">
      <alignment horizontal="left" vertical="center" wrapText="1"/>
    </xf>
    <xf numFmtId="0" fontId="10" fillId="0" borderId="0" xfId="1" applyFont="1" applyAlignment="1">
      <alignment horizontal="left" vertical="center" wrapText="1"/>
    </xf>
    <xf numFmtId="0" fontId="3" fillId="2" borderId="9" xfId="1" applyFont="1" applyFill="1" applyBorder="1" applyAlignment="1">
      <alignment horizontal="center" vertical="center"/>
    </xf>
    <xf numFmtId="0" fontId="3" fillId="2" borderId="2" xfId="1" applyFont="1" applyFill="1" applyBorder="1" applyAlignment="1">
      <alignment horizontal="center" vertical="center"/>
    </xf>
    <xf numFmtId="0" fontId="3" fillId="2" borderId="10" xfId="1" applyFont="1" applyFill="1" applyBorder="1" applyAlignment="1">
      <alignment horizontal="center" vertical="center"/>
    </xf>
    <xf numFmtId="0" fontId="2" fillId="0" borderId="34" xfId="1" applyBorder="1" applyAlignment="1">
      <alignment horizontal="center" vertical="center"/>
    </xf>
    <xf numFmtId="0" fontId="2" fillId="0" borderId="27" xfId="1" applyBorder="1" applyAlignment="1">
      <alignment horizontal="center" vertical="center"/>
    </xf>
    <xf numFmtId="0" fontId="2" fillId="0" borderId="28" xfId="1" applyBorder="1" applyAlignment="1">
      <alignment horizontal="center" vertical="center"/>
    </xf>
    <xf numFmtId="0" fontId="5" fillId="0" borderId="27" xfId="1" applyFont="1" applyBorder="1" applyAlignment="1">
      <alignment horizontal="center" vertical="center"/>
    </xf>
    <xf numFmtId="0" fontId="5" fillId="0" borderId="28" xfId="1" applyFont="1" applyBorder="1" applyAlignment="1">
      <alignment horizontal="center" vertical="center"/>
    </xf>
    <xf numFmtId="167" fontId="5" fillId="0" borderId="23" xfId="0" applyNumberFormat="1" applyFont="1" applyBorder="1" applyAlignment="1">
      <alignment horizontal="center" vertical="center" wrapText="1"/>
    </xf>
    <xf numFmtId="167" fontId="2" fillId="0" borderId="8" xfId="0" applyNumberFormat="1" applyFont="1" applyBorder="1" applyAlignment="1">
      <alignment horizontal="center" vertical="center" wrapText="1"/>
    </xf>
    <xf numFmtId="0" fontId="25" fillId="0" borderId="39" xfId="31" applyFont="1" applyBorder="1" applyAlignment="1">
      <alignment horizontal="center" vertical="center"/>
    </xf>
    <xf numFmtId="0" fontId="25" fillId="0" borderId="40" xfId="31" applyFont="1" applyBorder="1" applyAlignment="1">
      <alignment horizontal="center" vertical="center"/>
    </xf>
    <xf numFmtId="0" fontId="25" fillId="0" borderId="41" xfId="31" applyFont="1" applyBorder="1" applyAlignment="1">
      <alignment horizontal="center" vertical="center"/>
    </xf>
    <xf numFmtId="0" fontId="24" fillId="0" borderId="0" xfId="31"/>
    <xf numFmtId="0" fontId="25" fillId="0" borderId="42" xfId="31" applyFont="1" applyBorder="1" applyAlignment="1">
      <alignment horizontal="center" vertical="center"/>
    </xf>
    <xf numFmtId="0" fontId="25" fillId="0" borderId="0" xfId="31" applyFont="1" applyAlignment="1">
      <alignment horizontal="center" vertical="center"/>
    </xf>
    <xf numFmtId="0" fontId="25" fillId="0" borderId="43" xfId="31" applyFont="1" applyBorder="1" applyAlignment="1">
      <alignment horizontal="center" vertical="center"/>
    </xf>
    <xf numFmtId="0" fontId="25" fillId="0" borderId="44" xfId="31" applyFont="1" applyBorder="1" applyAlignment="1">
      <alignment horizontal="center" vertical="center"/>
    </xf>
    <xf numFmtId="0" fontId="25" fillId="0" borderId="22" xfId="31" applyFont="1" applyBorder="1" applyAlignment="1">
      <alignment horizontal="center" vertical="center"/>
    </xf>
    <xf numFmtId="0" fontId="25" fillId="0" borderId="45" xfId="31" applyFont="1" applyBorder="1" applyAlignment="1">
      <alignment horizontal="center" vertical="center"/>
    </xf>
    <xf numFmtId="0" fontId="26" fillId="0" borderId="0" xfId="31" applyFont="1" applyAlignment="1">
      <alignment horizontal="center" vertical="center"/>
    </xf>
    <xf numFmtId="0" fontId="27" fillId="0" borderId="19" xfId="31" applyFont="1" applyBorder="1" applyAlignment="1">
      <alignment horizontal="center" vertical="center"/>
    </xf>
    <xf numFmtId="0" fontId="27" fillId="0" borderId="27" xfId="31" applyFont="1" applyBorder="1" applyAlignment="1">
      <alignment horizontal="center" vertical="center"/>
    </xf>
    <xf numFmtId="0" fontId="27" fillId="0" borderId="13" xfId="31" applyFont="1" applyBorder="1" applyAlignment="1">
      <alignment horizontal="center" vertical="center"/>
    </xf>
    <xf numFmtId="0" fontId="28" fillId="0" borderId="39" xfId="31" applyFont="1" applyBorder="1" applyAlignment="1">
      <alignment horizontal="center" vertical="center"/>
    </xf>
    <xf numFmtId="0" fontId="28" fillId="0" borderId="40" xfId="31" applyFont="1" applyBorder="1" applyAlignment="1">
      <alignment horizontal="center" vertical="center"/>
    </xf>
    <xf numFmtId="0" fontId="28" fillId="0" borderId="41" xfId="31" applyFont="1" applyBorder="1" applyAlignment="1">
      <alignment horizontal="center" vertical="center"/>
    </xf>
    <xf numFmtId="0" fontId="28" fillId="0" borderId="42" xfId="31" applyFont="1" applyBorder="1" applyAlignment="1">
      <alignment horizontal="center" vertical="center"/>
    </xf>
    <xf numFmtId="0" fontId="28" fillId="0" borderId="0" xfId="31" applyFont="1" applyAlignment="1">
      <alignment horizontal="center" vertical="center"/>
    </xf>
    <xf numFmtId="0" fontId="28" fillId="0" borderId="43" xfId="31" applyFont="1" applyBorder="1" applyAlignment="1">
      <alignment horizontal="center" vertical="center"/>
    </xf>
    <xf numFmtId="0" fontId="28" fillId="0" borderId="44" xfId="31" applyFont="1" applyBorder="1" applyAlignment="1">
      <alignment horizontal="center" vertical="center"/>
    </xf>
    <xf numFmtId="0" fontId="28" fillId="0" borderId="22" xfId="31" applyFont="1" applyBorder="1" applyAlignment="1">
      <alignment horizontal="center" vertical="center"/>
    </xf>
    <xf numFmtId="0" fontId="28" fillId="0" borderId="45" xfId="31" applyFont="1" applyBorder="1" applyAlignment="1">
      <alignment horizontal="center" vertical="center"/>
    </xf>
    <xf numFmtId="0" fontId="28" fillId="0" borderId="0" xfId="31" applyFont="1" applyAlignment="1">
      <alignment horizontal="center" vertical="center"/>
    </xf>
    <xf numFmtId="0" fontId="29" fillId="0" borderId="19" xfId="31" applyFont="1" applyBorder="1" applyAlignment="1">
      <alignment horizontal="center" vertical="center" wrapText="1"/>
    </xf>
    <xf numFmtId="0" fontId="29" fillId="0" borderId="27" xfId="31" applyFont="1" applyBorder="1" applyAlignment="1">
      <alignment horizontal="center" vertical="center" wrapText="1"/>
    </xf>
    <xf numFmtId="0" fontId="29" fillId="0" borderId="13" xfId="31" applyFont="1" applyBorder="1" applyAlignment="1">
      <alignment horizontal="center" vertical="center" wrapText="1"/>
    </xf>
    <xf numFmtId="0" fontId="24" fillId="0" borderId="22" xfId="31" applyBorder="1"/>
    <xf numFmtId="0" fontId="30" fillId="4" borderId="39" xfId="31" applyFont="1" applyFill="1" applyBorder="1" applyAlignment="1">
      <alignment horizontal="center" vertical="center"/>
    </xf>
    <xf numFmtId="0" fontId="30" fillId="4" borderId="40" xfId="31" applyFont="1" applyFill="1" applyBorder="1" applyAlignment="1">
      <alignment horizontal="center" vertical="center"/>
    </xf>
    <xf numFmtId="0" fontId="24" fillId="5" borderId="41" xfId="31" applyFill="1" applyBorder="1"/>
    <xf numFmtId="0" fontId="31" fillId="0" borderId="42" xfId="31" applyFont="1" applyBorder="1" applyAlignment="1">
      <alignment vertical="center"/>
    </xf>
    <xf numFmtId="0" fontId="31" fillId="0" borderId="0" xfId="31" applyFont="1" applyAlignment="1">
      <alignment vertical="center"/>
    </xf>
    <xf numFmtId="0" fontId="31" fillId="0" borderId="43" xfId="31" applyFont="1" applyBorder="1" applyAlignment="1">
      <alignment vertical="center"/>
    </xf>
    <xf numFmtId="0" fontId="24" fillId="0" borderId="43" xfId="31" applyBorder="1"/>
    <xf numFmtId="0" fontId="32" fillId="0" borderId="42" xfId="31" applyFont="1" applyBorder="1" applyAlignment="1">
      <alignment vertical="center"/>
    </xf>
    <xf numFmtId="0" fontId="32" fillId="0" borderId="0" xfId="31" applyFont="1" applyAlignment="1">
      <alignment vertical="center"/>
    </xf>
    <xf numFmtId="0" fontId="31" fillId="0" borderId="0" xfId="31" applyFont="1"/>
    <xf numFmtId="0" fontId="30" fillId="0" borderId="0" xfId="31" applyFont="1" applyAlignment="1">
      <alignment horizontal="center" vertical="center"/>
    </xf>
    <xf numFmtId="0" fontId="30" fillId="0" borderId="42" xfId="31" applyFont="1" applyBorder="1" applyAlignment="1">
      <alignment vertical="center"/>
    </xf>
    <xf numFmtId="0" fontId="31" fillId="0" borderId="0" xfId="31" applyFont="1" applyAlignment="1">
      <alignment horizontal="left" vertical="center"/>
    </xf>
    <xf numFmtId="0" fontId="33" fillId="0" borderId="0" xfId="31" applyFont="1" applyAlignment="1">
      <alignment vertical="center"/>
    </xf>
    <xf numFmtId="0" fontId="34" fillId="0" borderId="0" xfId="31" applyFont="1" applyAlignment="1">
      <alignment vertical="center"/>
    </xf>
    <xf numFmtId="0" fontId="30" fillId="0" borderId="0" xfId="31" applyFont="1" applyAlignment="1">
      <alignment vertical="center"/>
    </xf>
    <xf numFmtId="0" fontId="30" fillId="0" borderId="43" xfId="31" applyFont="1" applyBorder="1" applyAlignment="1">
      <alignment vertical="center"/>
    </xf>
    <xf numFmtId="0" fontId="30" fillId="0" borderId="42" xfId="31" applyFont="1" applyBorder="1" applyAlignment="1">
      <alignment horizontal="left" vertical="center"/>
    </xf>
    <xf numFmtId="0" fontId="30" fillId="0" borderId="0" xfId="31" applyFont="1" applyAlignment="1">
      <alignment horizontal="left" vertical="center"/>
    </xf>
    <xf numFmtId="0" fontId="34" fillId="0" borderId="42" xfId="31" applyFont="1" applyBorder="1" applyAlignment="1">
      <alignment vertical="center"/>
    </xf>
    <xf numFmtId="0" fontId="31" fillId="0" borderId="44" xfId="31" applyFont="1" applyBorder="1" applyAlignment="1">
      <alignment vertical="center"/>
    </xf>
    <xf numFmtId="0" fontId="31" fillId="0" borderId="22" xfId="31" applyFont="1" applyBorder="1" applyAlignment="1">
      <alignment vertical="center"/>
    </xf>
    <xf numFmtId="0" fontId="31" fillId="0" borderId="45" xfId="31" applyFont="1" applyBorder="1" applyAlignment="1">
      <alignment vertical="center"/>
    </xf>
    <xf numFmtId="0" fontId="24" fillId="0" borderId="45" xfId="31" applyBorder="1"/>
    <xf numFmtId="17" fontId="31" fillId="0" borderId="39" xfId="31" applyNumberFormat="1" applyFont="1" applyBorder="1" applyAlignment="1">
      <alignment horizontal="center" vertical="center"/>
    </xf>
    <xf numFmtId="0" fontId="31" fillId="0" borderId="40" xfId="31" applyFont="1" applyBorder="1" applyAlignment="1">
      <alignment horizontal="center" vertical="center"/>
    </xf>
    <xf numFmtId="0" fontId="31" fillId="0" borderId="41" xfId="31" applyFont="1" applyBorder="1" applyAlignment="1">
      <alignment horizontal="center" vertical="center"/>
    </xf>
    <xf numFmtId="0" fontId="31" fillId="0" borderId="44" xfId="31" applyFont="1" applyBorder="1" applyAlignment="1">
      <alignment horizontal="center" vertical="center"/>
    </xf>
    <xf numFmtId="0" fontId="31" fillId="0" borderId="22" xfId="31" applyFont="1" applyBorder="1" applyAlignment="1">
      <alignment horizontal="center" vertical="center"/>
    </xf>
    <xf numFmtId="0" fontId="31" fillId="0" borderId="45" xfId="31" applyFont="1" applyBorder="1" applyAlignment="1">
      <alignment horizontal="center" vertical="center"/>
    </xf>
    <xf numFmtId="168" fontId="29" fillId="0" borderId="0" xfId="31" applyNumberFormat="1" applyFont="1" applyAlignment="1">
      <alignment horizontal="center" vertical="center"/>
    </xf>
  </cellXfs>
  <cellStyles count="32">
    <cellStyle name="Euro" xfId="2" xr:uid="{00000000-0005-0000-0000-000000000000}"/>
    <cellStyle name="Milliers 2" xfId="3" xr:uid="{00000000-0005-0000-0000-000001000000}"/>
    <cellStyle name="Milliers 2 2" xfId="7" xr:uid="{00000000-0005-0000-0000-000002000000}"/>
    <cellStyle name="Milliers 2 2 2" xfId="17" xr:uid="{00000000-0005-0000-0000-000003000000}"/>
    <cellStyle name="Milliers 2 3" xfId="13" xr:uid="{00000000-0005-0000-0000-000004000000}"/>
    <cellStyle name="Monétaire 2" xfId="25" xr:uid="{00000000-0005-0000-0000-000006000000}"/>
    <cellStyle name="Monétaire 2 2 2" xfId="30" xr:uid="{00000000-0005-0000-0000-000007000000}"/>
    <cellStyle name="Normal" xfId="0" builtinId="0"/>
    <cellStyle name="Normal 2" xfId="4" xr:uid="{00000000-0005-0000-0000-000009000000}"/>
    <cellStyle name="Normal 2 2" xfId="5" xr:uid="{00000000-0005-0000-0000-00000A000000}"/>
    <cellStyle name="Normal 2 2 2" xfId="15" xr:uid="{00000000-0005-0000-0000-00000B000000}"/>
    <cellStyle name="Normal 2 3" xfId="6" xr:uid="{00000000-0005-0000-0000-00000C000000}"/>
    <cellStyle name="Normal 2 3 2" xfId="11" xr:uid="{00000000-0005-0000-0000-00000D000000}"/>
    <cellStyle name="Normal 2 3 2 2" xfId="21" xr:uid="{00000000-0005-0000-0000-00000E000000}"/>
    <cellStyle name="Normal 2 3 3" xfId="16" xr:uid="{00000000-0005-0000-0000-00000F000000}"/>
    <cellStyle name="Normal 2 4" xfId="8" xr:uid="{00000000-0005-0000-0000-000010000000}"/>
    <cellStyle name="Normal 2 4 2" xfId="12" xr:uid="{00000000-0005-0000-0000-000011000000}"/>
    <cellStyle name="Normal 2 4 2 2" xfId="22" xr:uid="{00000000-0005-0000-0000-000012000000}"/>
    <cellStyle name="Normal 2 4 3" xfId="18" xr:uid="{00000000-0005-0000-0000-000013000000}"/>
    <cellStyle name="Normal 2 5" xfId="9" xr:uid="{00000000-0005-0000-0000-000014000000}"/>
    <cellStyle name="Normal 2 5 2" xfId="19" xr:uid="{00000000-0005-0000-0000-000015000000}"/>
    <cellStyle name="Normal 2 6" xfId="10" xr:uid="{00000000-0005-0000-0000-000016000000}"/>
    <cellStyle name="Normal 2 6 2" xfId="20" xr:uid="{00000000-0005-0000-0000-000017000000}"/>
    <cellStyle name="Normal 2 6 4" xfId="23" xr:uid="{00000000-0005-0000-0000-000018000000}"/>
    <cellStyle name="Normal 2 6 4 2 2" xfId="29" xr:uid="{00000000-0005-0000-0000-000019000000}"/>
    <cellStyle name="Normal 2 6 6 2 2" xfId="27" xr:uid="{00000000-0005-0000-0000-00001A000000}"/>
    <cellStyle name="Normal 2 7" xfId="14" xr:uid="{00000000-0005-0000-0000-00001B000000}"/>
    <cellStyle name="Normal 2 8" xfId="26" xr:uid="{00000000-0005-0000-0000-00001C000000}"/>
    <cellStyle name="Normal 3" xfId="1" xr:uid="{00000000-0005-0000-0000-00001D000000}"/>
    <cellStyle name="Normal 4" xfId="24" xr:uid="{00000000-0005-0000-0000-00001E000000}"/>
    <cellStyle name="Normal 4 2 2" xfId="28" xr:uid="{00000000-0005-0000-0000-00001F000000}"/>
    <cellStyle name="Normal 5" xfId="31" xr:uid="{35D7004F-C770-4943-B7A1-ACA89CB7C34F}"/>
  </cellStyles>
  <dxfs count="0"/>
  <tableStyles count="0" defaultTableStyle="TableStyleMedium2" defaultPivotStyle="PivotStyleLight16"/>
  <colors>
    <mruColors>
      <color rgb="FF005694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tif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439428</xdr:colOff>
      <xdr:row>0</xdr:row>
      <xdr:rowOff>38100</xdr:rowOff>
    </xdr:from>
    <xdr:to>
      <xdr:col>7</xdr:col>
      <xdr:colOff>254000</xdr:colOff>
      <xdr:row>6</xdr:row>
      <xdr:rowOff>63500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D08DF775-409C-5A49-9C5D-5FAA36845D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264928" y="38100"/>
          <a:ext cx="4767572" cy="12954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010C2B0-E704-5541-A588-DCC4146E44CD}">
  <sheetPr published="0"/>
  <dimension ref="A1:I52"/>
  <sheetViews>
    <sheetView tabSelected="1" view="pageBreakPreview" topLeftCell="A32" zoomScale="139" zoomScaleNormal="100" zoomScaleSheetLayoutView="139" workbookViewId="0">
      <selection activeCell="I38" sqref="I38"/>
    </sheetView>
  </sheetViews>
  <sheetFormatPr baseColWidth="10" defaultRowHeight="13"/>
  <cols>
    <col min="1" max="16384" width="10.83203125" style="137"/>
  </cols>
  <sheetData>
    <row r="1" spans="1:9" ht="14" customHeight="1">
      <c r="A1" s="134"/>
      <c r="B1" s="135"/>
      <c r="C1" s="135"/>
      <c r="D1" s="135"/>
      <c r="E1" s="135"/>
      <c r="F1" s="135"/>
      <c r="G1" s="135"/>
      <c r="H1" s="135"/>
      <c r="I1" s="136"/>
    </row>
    <row r="2" spans="1:9" ht="14" customHeight="1">
      <c r="A2" s="138"/>
      <c r="B2" s="139"/>
      <c r="C2" s="139"/>
      <c r="D2" s="139"/>
      <c r="E2" s="139"/>
      <c r="F2" s="139"/>
      <c r="G2" s="139"/>
      <c r="H2" s="139"/>
      <c r="I2" s="140"/>
    </row>
    <row r="3" spans="1:9" ht="20" customHeight="1">
      <c r="A3" s="138"/>
      <c r="B3" s="139"/>
      <c r="C3" s="139"/>
      <c r="D3" s="139"/>
      <c r="E3" s="139"/>
      <c r="F3" s="139"/>
      <c r="G3" s="139"/>
      <c r="H3" s="139"/>
      <c r="I3" s="140"/>
    </row>
    <row r="4" spans="1:9" ht="20" customHeight="1">
      <c r="A4" s="138"/>
      <c r="B4" s="139"/>
      <c r="C4" s="139"/>
      <c r="D4" s="139"/>
      <c r="E4" s="139"/>
      <c r="F4" s="139"/>
      <c r="G4" s="139"/>
      <c r="H4" s="139"/>
      <c r="I4" s="140"/>
    </row>
    <row r="5" spans="1:9" ht="16" customHeight="1">
      <c r="A5" s="138"/>
      <c r="B5" s="139"/>
      <c r="C5" s="139"/>
      <c r="D5" s="139"/>
      <c r="E5" s="139"/>
      <c r="F5" s="139"/>
      <c r="G5" s="139"/>
      <c r="H5" s="139"/>
      <c r="I5" s="140"/>
    </row>
    <row r="6" spans="1:9" ht="16" customHeight="1">
      <c r="A6" s="138"/>
      <c r="B6" s="139"/>
      <c r="C6" s="139"/>
      <c r="D6" s="139"/>
      <c r="E6" s="139"/>
      <c r="F6" s="139"/>
      <c r="G6" s="139"/>
      <c r="H6" s="139"/>
      <c r="I6" s="140"/>
    </row>
    <row r="7" spans="1:9" ht="16" customHeight="1">
      <c r="A7" s="141"/>
      <c r="B7" s="142"/>
      <c r="C7" s="142"/>
      <c r="D7" s="142"/>
      <c r="E7" s="142"/>
      <c r="F7" s="142"/>
      <c r="G7" s="142"/>
      <c r="H7" s="142"/>
      <c r="I7" s="143"/>
    </row>
    <row r="8" spans="1:9" ht="16">
      <c r="A8" s="144"/>
    </row>
    <row r="9" spans="1:9" ht="18">
      <c r="A9" s="145" t="s">
        <v>252</v>
      </c>
      <c r="B9" s="146"/>
      <c r="C9" s="146"/>
      <c r="D9" s="146"/>
      <c r="E9" s="146"/>
      <c r="F9" s="146"/>
      <c r="G9" s="146"/>
      <c r="H9" s="146"/>
      <c r="I9" s="147"/>
    </row>
    <row r="10" spans="1:9" ht="21" customHeight="1">
      <c r="A10" s="148" t="s">
        <v>253</v>
      </c>
      <c r="B10" s="149"/>
      <c r="C10" s="149"/>
      <c r="D10" s="149"/>
      <c r="E10" s="149"/>
      <c r="F10" s="149"/>
      <c r="G10" s="149"/>
      <c r="H10" s="149"/>
      <c r="I10" s="150"/>
    </row>
    <row r="11" spans="1:9" ht="21" customHeight="1">
      <c r="A11" s="151"/>
      <c r="B11" s="152"/>
      <c r="C11" s="152"/>
      <c r="D11" s="152"/>
      <c r="E11" s="152"/>
      <c r="F11" s="152"/>
      <c r="G11" s="152"/>
      <c r="H11" s="152"/>
      <c r="I11" s="153"/>
    </row>
    <row r="12" spans="1:9" ht="21" customHeight="1">
      <c r="A12" s="151"/>
      <c r="B12" s="152"/>
      <c r="C12" s="152"/>
      <c r="D12" s="152"/>
      <c r="E12" s="152"/>
      <c r="F12" s="152"/>
      <c r="G12" s="152"/>
      <c r="H12" s="152"/>
      <c r="I12" s="153"/>
    </row>
    <row r="13" spans="1:9" ht="16" customHeight="1">
      <c r="A13" s="151"/>
      <c r="B13" s="152"/>
      <c r="C13" s="152"/>
      <c r="D13" s="152"/>
      <c r="E13" s="152"/>
      <c r="F13" s="152"/>
      <c r="G13" s="152"/>
      <c r="H13" s="152"/>
      <c r="I13" s="153"/>
    </row>
    <row r="14" spans="1:9" ht="16" customHeight="1">
      <c r="A14" s="151"/>
      <c r="B14" s="152"/>
      <c r="C14" s="152"/>
      <c r="D14" s="152"/>
      <c r="E14" s="152"/>
      <c r="F14" s="152"/>
      <c r="G14" s="152"/>
      <c r="H14" s="152"/>
      <c r="I14" s="153"/>
    </row>
    <row r="15" spans="1:9" ht="16" customHeight="1">
      <c r="A15" s="151"/>
      <c r="B15" s="152"/>
      <c r="C15" s="152"/>
      <c r="D15" s="152"/>
      <c r="E15" s="152"/>
      <c r="F15" s="152"/>
      <c r="G15" s="152"/>
      <c r="H15" s="152"/>
      <c r="I15" s="153"/>
    </row>
    <row r="16" spans="1:9" ht="16" customHeight="1">
      <c r="A16" s="151"/>
      <c r="B16" s="152"/>
      <c r="C16" s="152"/>
      <c r="D16" s="152"/>
      <c r="E16" s="152"/>
      <c r="F16" s="152"/>
      <c r="G16" s="152"/>
      <c r="H16" s="152"/>
      <c r="I16" s="153"/>
    </row>
    <row r="17" spans="1:9" ht="19" customHeight="1">
      <c r="A17" s="151"/>
      <c r="B17" s="152"/>
      <c r="C17" s="152"/>
      <c r="D17" s="152"/>
      <c r="E17" s="152"/>
      <c r="F17" s="152"/>
      <c r="G17" s="152"/>
      <c r="H17" s="152"/>
      <c r="I17" s="153"/>
    </row>
    <row r="18" spans="1:9" ht="16" customHeight="1">
      <c r="A18" s="151"/>
      <c r="B18" s="152"/>
      <c r="C18" s="152"/>
      <c r="D18" s="152"/>
      <c r="E18" s="152"/>
      <c r="F18" s="152"/>
      <c r="G18" s="152"/>
      <c r="H18" s="152"/>
      <c r="I18" s="153"/>
    </row>
    <row r="19" spans="1:9" ht="16" customHeight="1">
      <c r="A19" s="151"/>
      <c r="B19" s="152"/>
      <c r="C19" s="152"/>
      <c r="D19" s="152"/>
      <c r="E19" s="152"/>
      <c r="F19" s="152"/>
      <c r="G19" s="152"/>
      <c r="H19" s="152"/>
      <c r="I19" s="153"/>
    </row>
    <row r="20" spans="1:9" ht="16" customHeight="1">
      <c r="A20" s="151"/>
      <c r="B20" s="152"/>
      <c r="C20" s="152"/>
      <c r="D20" s="152"/>
      <c r="E20" s="152"/>
      <c r="F20" s="152"/>
      <c r="G20" s="152"/>
      <c r="H20" s="152"/>
      <c r="I20" s="153"/>
    </row>
    <row r="21" spans="1:9" ht="19" customHeight="1">
      <c r="A21" s="151"/>
      <c r="B21" s="152"/>
      <c r="C21" s="152"/>
      <c r="D21" s="152"/>
      <c r="E21" s="152"/>
      <c r="F21" s="152"/>
      <c r="G21" s="152"/>
      <c r="H21" s="152"/>
      <c r="I21" s="153"/>
    </row>
    <row r="22" spans="1:9" ht="13" customHeight="1">
      <c r="A22" s="151"/>
      <c r="B22" s="152"/>
      <c r="C22" s="152"/>
      <c r="D22" s="152"/>
      <c r="E22" s="152"/>
      <c r="F22" s="152"/>
      <c r="G22" s="152"/>
      <c r="H22" s="152"/>
      <c r="I22" s="153"/>
    </row>
    <row r="23" spans="1:9" ht="26" customHeight="1">
      <c r="A23" s="154"/>
      <c r="B23" s="155"/>
      <c r="C23" s="155"/>
      <c r="D23" s="155"/>
      <c r="E23" s="155"/>
      <c r="F23" s="155"/>
      <c r="G23" s="155"/>
      <c r="H23" s="155"/>
      <c r="I23" s="156"/>
    </row>
    <row r="24" spans="1:9" ht="13" customHeight="1">
      <c r="A24" s="157"/>
      <c r="B24" s="157"/>
      <c r="C24" s="157"/>
      <c r="D24" s="157"/>
      <c r="E24" s="157"/>
      <c r="F24" s="157"/>
      <c r="G24" s="157"/>
      <c r="H24" s="157"/>
      <c r="I24" s="157"/>
    </row>
    <row r="25" spans="1:9" ht="54" customHeight="1">
      <c r="A25" s="158" t="s">
        <v>254</v>
      </c>
      <c r="B25" s="159"/>
      <c r="C25" s="159"/>
      <c r="D25" s="159"/>
      <c r="E25" s="159"/>
      <c r="F25" s="159"/>
      <c r="G25" s="159"/>
      <c r="H25" s="159"/>
      <c r="I25" s="160"/>
    </row>
    <row r="26" spans="1:9" ht="16">
      <c r="A26" s="144"/>
    </row>
    <row r="27" spans="1:9" ht="16">
      <c r="A27" s="144"/>
    </row>
    <row r="28" spans="1:9" ht="16">
      <c r="A28" s="144"/>
      <c r="I28" s="161"/>
    </row>
    <row r="29" spans="1:9" ht="15">
      <c r="A29" s="162"/>
      <c r="B29" s="163"/>
      <c r="C29" s="163"/>
      <c r="D29" s="163"/>
      <c r="E29" s="163"/>
      <c r="F29" s="163"/>
      <c r="G29" s="163"/>
      <c r="H29" s="163"/>
      <c r="I29" s="164"/>
    </row>
    <row r="30" spans="1:9" ht="15">
      <c r="A30" s="165"/>
      <c r="B30" s="166"/>
      <c r="C30" s="166"/>
      <c r="D30" s="167"/>
      <c r="E30" s="166"/>
      <c r="F30" s="166"/>
      <c r="G30" s="166"/>
      <c r="H30" s="166"/>
      <c r="I30" s="168"/>
    </row>
    <row r="31" spans="1:9" ht="15">
      <c r="A31" s="169" t="s">
        <v>255</v>
      </c>
      <c r="B31" s="166"/>
      <c r="C31" s="166"/>
      <c r="D31" s="167"/>
      <c r="E31" s="170" t="s">
        <v>256</v>
      </c>
      <c r="F31" s="171"/>
      <c r="G31" s="166"/>
      <c r="H31" s="166"/>
      <c r="I31" s="168"/>
    </row>
    <row r="32" spans="1:9" ht="15">
      <c r="A32" s="165"/>
      <c r="B32" s="172"/>
      <c r="D32" s="168"/>
      <c r="E32" s="166"/>
      <c r="G32" s="166"/>
      <c r="H32" s="166"/>
      <c r="I32" s="168"/>
    </row>
    <row r="33" spans="1:9" ht="15">
      <c r="A33" s="173" t="s">
        <v>48</v>
      </c>
      <c r="B33" s="174"/>
      <c r="C33" s="166"/>
      <c r="D33" s="168"/>
      <c r="E33" s="166"/>
      <c r="F33" s="175" t="s">
        <v>257</v>
      </c>
      <c r="G33" s="166"/>
      <c r="H33" s="166"/>
      <c r="I33" s="168"/>
    </row>
    <row r="34" spans="1:9" ht="15">
      <c r="A34" s="165" t="s">
        <v>258</v>
      </c>
      <c r="B34" s="174"/>
      <c r="C34" s="166"/>
      <c r="D34" s="168"/>
      <c r="E34" s="166"/>
      <c r="F34" s="176" t="s">
        <v>259</v>
      </c>
      <c r="G34" s="166"/>
      <c r="H34" s="166"/>
      <c r="I34" s="168"/>
    </row>
    <row r="35" spans="1:9" ht="15">
      <c r="A35" s="165" t="s">
        <v>260</v>
      </c>
      <c r="B35" s="174"/>
      <c r="C35" s="166"/>
      <c r="D35" s="168"/>
      <c r="E35" s="166"/>
      <c r="F35" s="176" t="s">
        <v>261</v>
      </c>
      <c r="G35" s="166"/>
      <c r="H35" s="166"/>
      <c r="I35" s="168"/>
    </row>
    <row r="36" spans="1:9" ht="15">
      <c r="A36" s="165"/>
      <c r="B36" s="166"/>
      <c r="C36" s="166"/>
      <c r="D36" s="167"/>
      <c r="E36" s="166"/>
      <c r="F36" s="176" t="s">
        <v>262</v>
      </c>
      <c r="G36" s="166"/>
      <c r="H36" s="166"/>
      <c r="I36" s="168"/>
    </row>
    <row r="37" spans="1:9" ht="15">
      <c r="A37" s="165"/>
      <c r="B37" s="166"/>
      <c r="C37" s="166"/>
      <c r="D37" s="167"/>
      <c r="E37" s="166"/>
      <c r="F37" s="176" t="s">
        <v>263</v>
      </c>
      <c r="G37" s="166"/>
      <c r="H37" s="166"/>
      <c r="I37" s="168"/>
    </row>
    <row r="38" spans="1:9" ht="15">
      <c r="A38" s="169" t="s">
        <v>264</v>
      </c>
      <c r="B38" s="177"/>
      <c r="C38" s="177"/>
      <c r="D38" s="178"/>
      <c r="E38" s="177"/>
      <c r="F38" s="177"/>
      <c r="G38" s="177"/>
      <c r="H38" s="177"/>
      <c r="I38" s="168"/>
    </row>
    <row r="39" spans="1:9" ht="15">
      <c r="A39" s="179" t="s">
        <v>265</v>
      </c>
      <c r="B39" s="180"/>
      <c r="C39" s="180"/>
      <c r="D39" s="167"/>
      <c r="E39" s="166"/>
      <c r="F39" s="177" t="s">
        <v>266</v>
      </c>
      <c r="G39" s="166"/>
      <c r="I39" s="168"/>
    </row>
    <row r="40" spans="1:9" ht="15">
      <c r="A40" s="181" t="s">
        <v>267</v>
      </c>
      <c r="B40" s="166"/>
      <c r="C40" s="166"/>
      <c r="D40" s="167"/>
      <c r="E40" s="170"/>
      <c r="F40" s="166" t="s">
        <v>268</v>
      </c>
      <c r="G40" s="166"/>
      <c r="I40" s="168"/>
    </row>
    <row r="41" spans="1:9" ht="15">
      <c r="A41" s="181" t="s">
        <v>269</v>
      </c>
      <c r="B41" s="172"/>
      <c r="C41" s="177"/>
      <c r="D41" s="168"/>
      <c r="E41" s="166"/>
      <c r="F41" s="166" t="s">
        <v>270</v>
      </c>
      <c r="G41" s="166"/>
      <c r="I41" s="168"/>
    </row>
    <row r="42" spans="1:9" ht="15">
      <c r="A42" s="181"/>
      <c r="B42" s="174"/>
      <c r="C42" s="166"/>
      <c r="D42" s="168"/>
      <c r="E42" s="166"/>
      <c r="F42" s="166" t="s">
        <v>271</v>
      </c>
      <c r="G42" s="166"/>
      <c r="I42" s="168"/>
    </row>
    <row r="43" spans="1:9" ht="15">
      <c r="A43" s="165"/>
      <c r="B43" s="174"/>
      <c r="C43" s="166"/>
      <c r="D43" s="168"/>
      <c r="E43" s="166"/>
      <c r="G43" s="166"/>
      <c r="H43" s="166"/>
      <c r="I43" s="168"/>
    </row>
    <row r="44" spans="1:9" ht="15">
      <c r="A44" s="165"/>
      <c r="B44" s="174"/>
      <c r="C44" s="166"/>
      <c r="D44" s="168"/>
      <c r="E44" s="166"/>
      <c r="F44" s="166"/>
      <c r="G44" s="166"/>
      <c r="H44" s="166"/>
      <c r="I44" s="168"/>
    </row>
    <row r="45" spans="1:9" ht="15">
      <c r="A45" s="182"/>
      <c r="B45" s="183"/>
      <c r="C45" s="183"/>
      <c r="D45" s="184"/>
      <c r="E45" s="183"/>
      <c r="F45" s="183"/>
      <c r="G45" s="183"/>
      <c r="H45" s="183"/>
      <c r="I45" s="185"/>
    </row>
    <row r="46" spans="1:9" ht="15" customHeight="1">
      <c r="A46" s="186">
        <v>45743</v>
      </c>
      <c r="B46" s="187"/>
      <c r="C46" s="187"/>
      <c r="D46" s="187"/>
      <c r="E46" s="187"/>
      <c r="F46" s="187"/>
      <c r="G46" s="187"/>
      <c r="H46" s="187"/>
      <c r="I46" s="188"/>
    </row>
    <row r="47" spans="1:9" ht="15" customHeight="1">
      <c r="A47" s="189"/>
      <c r="B47" s="190"/>
      <c r="C47" s="190"/>
      <c r="D47" s="190"/>
      <c r="E47" s="190"/>
      <c r="F47" s="190"/>
      <c r="G47" s="190"/>
      <c r="H47" s="190"/>
      <c r="I47" s="191"/>
    </row>
    <row r="48" spans="1:9" ht="16">
      <c r="A48" s="144"/>
    </row>
    <row r="49" spans="1:8" ht="16">
      <c r="A49" s="144"/>
    </row>
    <row r="50" spans="1:8" ht="16">
      <c r="A50" s="144"/>
    </row>
    <row r="51" spans="1:8" ht="16">
      <c r="A51" s="144"/>
    </row>
    <row r="52" spans="1:8" ht="19">
      <c r="A52" s="192"/>
      <c r="B52" s="192"/>
      <c r="C52" s="192"/>
      <c r="D52" s="192"/>
      <c r="E52" s="192"/>
      <c r="F52" s="192"/>
      <c r="G52" s="192"/>
      <c r="H52" s="192"/>
    </row>
  </sheetData>
  <mergeCells count="8">
    <mergeCell ref="A46:I47"/>
    <mergeCell ref="A52:H52"/>
    <mergeCell ref="A1:I7"/>
    <mergeCell ref="A9:I9"/>
    <mergeCell ref="A10:I23"/>
    <mergeCell ref="A25:I25"/>
    <mergeCell ref="A29:H29"/>
    <mergeCell ref="A39:C39"/>
  </mergeCells>
  <pageMargins left="0.7" right="0.7" top="0.75" bottom="0.75" header="0.3" footer="0.3"/>
  <pageSetup paperSize="9" scale="84" orientation="portrait" horizontalDpi="0" verticalDpi="0"/>
  <rowBreaks count="1" manualBreakCount="1">
    <brk id="47" max="8" man="1"/>
  </rowBreaks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X283"/>
  <sheetViews>
    <sheetView view="pageBreakPreview" zoomScale="90" zoomScaleNormal="90" zoomScaleSheetLayoutView="90" workbookViewId="0">
      <selection activeCell="I8" sqref="I8"/>
    </sheetView>
  </sheetViews>
  <sheetFormatPr baseColWidth="10" defaultColWidth="11.5" defaultRowHeight="15"/>
  <cols>
    <col min="1" max="1" width="11.6640625" style="8" customWidth="1"/>
    <col min="2" max="2" width="54.5" style="1" customWidth="1"/>
    <col min="3" max="3" width="4.6640625" style="8" customWidth="1"/>
    <col min="4" max="5" width="12.1640625" style="8" customWidth="1"/>
    <col min="6" max="6" width="12.6640625" style="9" customWidth="1"/>
    <col min="7" max="7" width="16.1640625" style="1" customWidth="1"/>
    <col min="8" max="8" width="11.5" style="8"/>
    <col min="11" max="11" width="10.5" customWidth="1"/>
    <col min="12" max="12" width="11.5" customWidth="1"/>
    <col min="13" max="14" width="11.5" style="1"/>
    <col min="15" max="15" width="64.5" style="1" customWidth="1"/>
    <col min="16" max="17" width="11.5" style="8"/>
    <col min="18" max="16384" width="11.5" style="1"/>
  </cols>
  <sheetData>
    <row r="1" spans="1:17" customFormat="1" ht="15" customHeight="1">
      <c r="A1" s="29" t="s">
        <v>49</v>
      </c>
      <c r="B1" s="26"/>
      <c r="C1" s="30"/>
      <c r="D1" s="91"/>
      <c r="E1" s="91"/>
      <c r="F1" s="91"/>
      <c r="G1" s="92" t="s">
        <v>43</v>
      </c>
      <c r="H1" s="27"/>
      <c r="P1" s="27"/>
      <c r="Q1" s="27"/>
    </row>
    <row r="2" spans="1:17" customFormat="1" ht="15" customHeight="1" thickBot="1">
      <c r="A2" s="122" t="s">
        <v>48</v>
      </c>
      <c r="B2" s="123"/>
      <c r="C2" s="31"/>
      <c r="D2" s="31"/>
      <c r="E2" s="31"/>
      <c r="F2" s="10"/>
      <c r="G2" s="11" t="s">
        <v>180</v>
      </c>
      <c r="H2" s="27"/>
      <c r="P2" s="27"/>
      <c r="Q2" s="27"/>
    </row>
    <row r="3" spans="1:17" ht="15" customHeight="1">
      <c r="A3" s="124" t="s">
        <v>6</v>
      </c>
      <c r="B3" s="125"/>
      <c r="C3" s="125"/>
      <c r="D3" s="125"/>
      <c r="E3" s="125"/>
      <c r="F3" s="125"/>
      <c r="G3" s="126"/>
      <c r="M3"/>
    </row>
    <row r="4" spans="1:17" ht="15" customHeight="1">
      <c r="A4" s="127" t="s">
        <v>251</v>
      </c>
      <c r="B4" s="128"/>
      <c r="C4" s="128"/>
      <c r="D4" s="128"/>
      <c r="E4" s="128"/>
      <c r="F4" s="128"/>
      <c r="G4" s="129"/>
      <c r="M4"/>
    </row>
    <row r="5" spans="1:17" ht="15" customHeight="1">
      <c r="A5" s="32"/>
      <c r="B5" s="33"/>
      <c r="C5" s="130" t="s">
        <v>250</v>
      </c>
      <c r="D5" s="130"/>
      <c r="E5" s="130"/>
      <c r="F5" s="130"/>
      <c r="G5" s="131"/>
      <c r="M5"/>
    </row>
    <row r="6" spans="1:17" ht="28">
      <c r="A6" s="34"/>
      <c r="B6" s="2" t="s">
        <v>0</v>
      </c>
      <c r="C6" s="3" t="s">
        <v>1</v>
      </c>
      <c r="D6" s="4" t="s">
        <v>248</v>
      </c>
      <c r="E6" s="4" t="s">
        <v>249</v>
      </c>
      <c r="F6" s="2" t="s">
        <v>2</v>
      </c>
      <c r="G6" s="17" t="s">
        <v>3</v>
      </c>
      <c r="M6"/>
    </row>
    <row r="7" spans="1:17" ht="15" customHeight="1">
      <c r="A7" s="5"/>
      <c r="B7" s="35"/>
      <c r="C7" s="19"/>
      <c r="D7" s="6"/>
      <c r="E7" s="6"/>
      <c r="F7" s="7"/>
      <c r="G7" s="20"/>
      <c r="M7"/>
    </row>
    <row r="8" spans="1:17" customFormat="1" ht="15" customHeight="1">
      <c r="A8" s="89">
        <v>3</v>
      </c>
      <c r="B8" s="36" t="s">
        <v>9</v>
      </c>
      <c r="C8" s="39"/>
      <c r="D8" s="40"/>
      <c r="E8" s="40"/>
      <c r="F8" s="41"/>
      <c r="G8" s="42"/>
      <c r="H8" s="27"/>
      <c r="M8" s="1"/>
      <c r="P8" s="27"/>
      <c r="Q8" s="27"/>
    </row>
    <row r="9" spans="1:17" customFormat="1" ht="15" customHeight="1">
      <c r="A9" s="37"/>
      <c r="B9" s="38"/>
      <c r="C9" s="39"/>
      <c r="D9" s="40"/>
      <c r="E9" s="40"/>
      <c r="F9" s="41"/>
      <c r="G9" s="42"/>
      <c r="H9" s="27"/>
      <c r="P9" s="27"/>
      <c r="Q9" s="27"/>
    </row>
    <row r="10" spans="1:17" customFormat="1" ht="15" customHeight="1">
      <c r="A10" s="49" t="s">
        <v>87</v>
      </c>
      <c r="B10" s="93" t="s">
        <v>10</v>
      </c>
      <c r="C10" s="22"/>
      <c r="D10" s="15"/>
      <c r="E10" s="15"/>
      <c r="F10" s="23"/>
      <c r="G10" s="25"/>
      <c r="H10" s="27"/>
      <c r="P10" s="27"/>
      <c r="Q10" s="27"/>
    </row>
    <row r="11" spans="1:17" customFormat="1" ht="15" customHeight="1">
      <c r="A11" s="48" t="s">
        <v>88</v>
      </c>
      <c r="B11" s="14" t="s">
        <v>11</v>
      </c>
      <c r="C11" s="22" t="s">
        <v>5</v>
      </c>
      <c r="D11" s="15">
        <v>1</v>
      </c>
      <c r="E11" s="15"/>
      <c r="F11" s="23"/>
      <c r="G11" s="25"/>
      <c r="H11" s="27"/>
      <c r="P11" s="27"/>
      <c r="Q11" s="27"/>
    </row>
    <row r="12" spans="1:17" customFormat="1" ht="15" customHeight="1">
      <c r="A12" s="48" t="s">
        <v>89</v>
      </c>
      <c r="B12" s="14" t="s">
        <v>12</v>
      </c>
      <c r="C12" s="19" t="s">
        <v>5</v>
      </c>
      <c r="D12" s="15">
        <v>1</v>
      </c>
      <c r="E12" s="15"/>
      <c r="F12" s="104"/>
      <c r="G12" s="24"/>
      <c r="H12" s="27"/>
      <c r="P12" s="27"/>
      <c r="Q12" s="27"/>
    </row>
    <row r="13" spans="1:17" customFormat="1" ht="15" customHeight="1">
      <c r="A13" s="48" t="s">
        <v>90</v>
      </c>
      <c r="B13" s="14" t="s">
        <v>13</v>
      </c>
      <c r="C13" s="22" t="s">
        <v>5</v>
      </c>
      <c r="D13" s="15">
        <v>1</v>
      </c>
      <c r="E13" s="15"/>
      <c r="F13" s="23"/>
      <c r="G13" s="25"/>
      <c r="H13" s="27"/>
      <c r="P13" s="27"/>
      <c r="Q13" s="27"/>
    </row>
    <row r="14" spans="1:17" customFormat="1" ht="15" customHeight="1">
      <c r="A14" s="48" t="s">
        <v>91</v>
      </c>
      <c r="B14" s="14" t="s">
        <v>50</v>
      </c>
      <c r="C14" s="22" t="s">
        <v>51</v>
      </c>
      <c r="D14" s="15"/>
      <c r="E14" s="15"/>
      <c r="F14" s="23"/>
      <c r="G14" s="25"/>
      <c r="H14" s="27"/>
      <c r="P14" s="27"/>
      <c r="Q14" s="27"/>
    </row>
    <row r="15" spans="1:17" customFormat="1" ht="15" customHeight="1">
      <c r="A15" s="48" t="s">
        <v>92</v>
      </c>
      <c r="B15" s="14" t="s">
        <v>41</v>
      </c>
      <c r="C15" s="22" t="s">
        <v>5</v>
      </c>
      <c r="D15" s="15">
        <v>1</v>
      </c>
      <c r="E15" s="15"/>
      <c r="F15" s="23"/>
      <c r="G15" s="25"/>
      <c r="H15" s="27"/>
      <c r="P15" s="27"/>
      <c r="Q15" s="27"/>
    </row>
    <row r="16" spans="1:17" customFormat="1" ht="15" customHeight="1">
      <c r="A16" s="48" t="s">
        <v>93</v>
      </c>
      <c r="B16" s="14" t="s">
        <v>52</v>
      </c>
      <c r="C16" s="22" t="s">
        <v>5</v>
      </c>
      <c r="D16" s="15">
        <v>1</v>
      </c>
      <c r="E16" s="15"/>
      <c r="F16" s="23"/>
      <c r="G16" s="25"/>
      <c r="H16" s="27"/>
      <c r="P16" s="27"/>
      <c r="Q16" s="27"/>
    </row>
    <row r="17" spans="1:17" customFormat="1" ht="15" customHeight="1">
      <c r="A17" s="48" t="s">
        <v>94</v>
      </c>
      <c r="B17" s="14" t="s">
        <v>42</v>
      </c>
      <c r="C17" s="22" t="s">
        <v>5</v>
      </c>
      <c r="D17" s="15">
        <v>1</v>
      </c>
      <c r="E17" s="15"/>
      <c r="F17" s="23"/>
      <c r="G17" s="25"/>
      <c r="H17" s="27"/>
      <c r="P17" s="27"/>
      <c r="Q17" s="27"/>
    </row>
    <row r="18" spans="1:17" customFormat="1" ht="15" customHeight="1">
      <c r="A18" s="43"/>
      <c r="B18" s="44"/>
      <c r="C18" s="39"/>
      <c r="D18" s="45"/>
      <c r="E18" s="45"/>
      <c r="F18" s="41"/>
      <c r="G18" s="46"/>
      <c r="H18" s="27"/>
      <c r="P18" s="27"/>
      <c r="Q18" s="27"/>
    </row>
    <row r="19" spans="1:17" customFormat="1" ht="15" customHeight="1">
      <c r="A19" s="47"/>
      <c r="B19" s="119" t="str">
        <f>CONCATENATE("Sous total", " ", B10, " ")</f>
        <v xml:space="preserve">Sous total Travaux préparatoires </v>
      </c>
      <c r="C19" s="120"/>
      <c r="D19" s="120"/>
      <c r="E19" s="120"/>
      <c r="F19" s="120"/>
      <c r="G19" s="55"/>
      <c r="H19" s="27"/>
      <c r="P19" s="27"/>
      <c r="Q19" s="27"/>
    </row>
    <row r="20" spans="1:17" ht="15" customHeight="1">
      <c r="A20" s="49" t="s">
        <v>95</v>
      </c>
      <c r="B20" s="50" t="s">
        <v>14</v>
      </c>
      <c r="C20" s="19"/>
      <c r="D20" s="51"/>
      <c r="E20" s="51"/>
      <c r="F20" s="52"/>
      <c r="G20" s="53"/>
    </row>
    <row r="21" spans="1:17" ht="15" customHeight="1">
      <c r="A21" s="48" t="s">
        <v>96</v>
      </c>
      <c r="B21" s="14" t="s">
        <v>14</v>
      </c>
      <c r="C21" s="22" t="s">
        <v>5</v>
      </c>
      <c r="D21" s="15">
        <v>1</v>
      </c>
      <c r="E21" s="15"/>
      <c r="F21" s="23"/>
      <c r="G21" s="25"/>
    </row>
    <row r="22" spans="1:17" ht="15" customHeight="1">
      <c r="A22" s="48" t="s">
        <v>97</v>
      </c>
      <c r="B22" s="14" t="s">
        <v>15</v>
      </c>
      <c r="C22" s="19" t="s">
        <v>5</v>
      </c>
      <c r="D22" s="15">
        <v>1</v>
      </c>
      <c r="E22" s="15"/>
      <c r="F22" s="104"/>
      <c r="G22" s="24"/>
    </row>
    <row r="23" spans="1:17" ht="15" customHeight="1">
      <c r="A23" s="75"/>
      <c r="B23" s="12"/>
      <c r="C23" s="22"/>
      <c r="D23" s="13"/>
      <c r="E23" s="13"/>
      <c r="F23" s="23"/>
      <c r="G23" s="21"/>
    </row>
    <row r="24" spans="1:17" ht="15" customHeight="1">
      <c r="A24" s="16"/>
      <c r="B24" s="119" t="str">
        <f>CONCATENATE("Sous total", " ", B20, " ")</f>
        <v xml:space="preserve">Sous total Mise à la terre </v>
      </c>
      <c r="C24" s="120"/>
      <c r="D24" s="120"/>
      <c r="E24" s="120"/>
      <c r="F24" s="120"/>
      <c r="G24" s="18"/>
    </row>
    <row r="25" spans="1:17" ht="15" customHeight="1">
      <c r="A25" s="49" t="s">
        <v>98</v>
      </c>
      <c r="B25" s="50" t="s">
        <v>53</v>
      </c>
      <c r="C25" s="19"/>
      <c r="D25" s="15"/>
      <c r="E25" s="15"/>
      <c r="F25" s="23"/>
      <c r="G25" s="20"/>
    </row>
    <row r="26" spans="1:17" ht="15" customHeight="1">
      <c r="A26" s="48"/>
      <c r="B26" s="14" t="s">
        <v>55</v>
      </c>
      <c r="C26" s="22" t="s">
        <v>5</v>
      </c>
      <c r="D26" s="15">
        <v>1</v>
      </c>
      <c r="E26" s="15"/>
      <c r="F26" s="23"/>
      <c r="G26" s="25"/>
    </row>
    <row r="27" spans="1:17" ht="15" customHeight="1">
      <c r="A27" s="75"/>
      <c r="B27" s="12"/>
      <c r="C27" s="22"/>
      <c r="D27" s="13"/>
      <c r="E27" s="13"/>
      <c r="F27" s="23"/>
      <c r="G27" s="21"/>
    </row>
    <row r="28" spans="1:17" ht="15" customHeight="1">
      <c r="A28" s="16"/>
      <c r="B28" s="119" t="str">
        <f>CONCATENATE("Sous total", " ", B25, " ")</f>
        <v xml:space="preserve">Sous total Modification du TGBT </v>
      </c>
      <c r="C28" s="120"/>
      <c r="D28" s="120"/>
      <c r="E28" s="120"/>
      <c r="F28" s="120"/>
      <c r="G28" s="18"/>
    </row>
    <row r="29" spans="1:17" ht="15" customHeight="1">
      <c r="A29" s="49" t="s">
        <v>99</v>
      </c>
      <c r="B29" s="50" t="s">
        <v>54</v>
      </c>
      <c r="C29" s="19"/>
      <c r="D29" s="15"/>
      <c r="E29" s="15"/>
      <c r="F29" s="23"/>
      <c r="G29" s="20"/>
    </row>
    <row r="30" spans="1:17" ht="15" customHeight="1">
      <c r="A30" s="48"/>
      <c r="B30" s="14" t="s">
        <v>54</v>
      </c>
      <c r="C30" s="22" t="s">
        <v>5</v>
      </c>
      <c r="D30" s="15">
        <v>1</v>
      </c>
      <c r="E30" s="15"/>
      <c r="F30" s="23"/>
      <c r="G30" s="25"/>
    </row>
    <row r="31" spans="1:17" ht="15" customHeight="1">
      <c r="A31" s="75"/>
      <c r="B31" s="12"/>
      <c r="C31" s="22"/>
      <c r="D31" s="13"/>
      <c r="E31" s="13"/>
      <c r="F31" s="23"/>
      <c r="G31" s="21"/>
    </row>
    <row r="32" spans="1:17" ht="15" customHeight="1">
      <c r="A32" s="16"/>
      <c r="B32" s="119" t="str">
        <f>CONCATENATE("Sous total", " ", B29, " ")</f>
        <v xml:space="preserve">Sous total Modification du TD Ondulé </v>
      </c>
      <c r="C32" s="120"/>
      <c r="D32" s="120"/>
      <c r="E32" s="120"/>
      <c r="F32" s="120"/>
      <c r="G32" s="18"/>
    </row>
    <row r="33" spans="1:8" ht="15" customHeight="1">
      <c r="A33" s="49" t="s">
        <v>100</v>
      </c>
      <c r="B33" s="50" t="s">
        <v>56</v>
      </c>
      <c r="C33" s="19"/>
      <c r="D33" s="15"/>
      <c r="E33" s="15"/>
      <c r="F33" s="23"/>
      <c r="G33" s="20"/>
    </row>
    <row r="34" spans="1:8" ht="15" customHeight="1">
      <c r="A34" s="48"/>
      <c r="B34" s="14" t="s">
        <v>56</v>
      </c>
      <c r="C34" s="22" t="s">
        <v>5</v>
      </c>
      <c r="D34" s="15">
        <v>1</v>
      </c>
      <c r="E34" s="15"/>
      <c r="F34" s="23"/>
      <c r="G34" s="25"/>
    </row>
    <row r="35" spans="1:8" ht="15" customHeight="1">
      <c r="A35" s="75"/>
      <c r="B35" s="12"/>
      <c r="C35" s="22"/>
      <c r="D35" s="13"/>
      <c r="E35" s="13"/>
      <c r="F35" s="23"/>
      <c r="G35" s="21"/>
    </row>
    <row r="36" spans="1:8" ht="15" customHeight="1">
      <c r="A36" s="16"/>
      <c r="B36" s="119" t="str">
        <f>CONCATENATE("Sous total", " ", B33, " ")</f>
        <v xml:space="preserve">Sous total Modification des TD Ondulé technique et médical </v>
      </c>
      <c r="C36" s="120"/>
      <c r="D36" s="120"/>
      <c r="E36" s="120"/>
      <c r="F36" s="120"/>
      <c r="G36" s="18"/>
    </row>
    <row r="37" spans="1:8" ht="15" customHeight="1">
      <c r="A37" s="49" t="s">
        <v>101</v>
      </c>
      <c r="B37" s="50" t="s">
        <v>57</v>
      </c>
      <c r="C37" s="19"/>
      <c r="D37" s="15"/>
      <c r="E37" s="15"/>
      <c r="F37" s="23"/>
      <c r="G37" s="20"/>
    </row>
    <row r="38" spans="1:8" ht="15" customHeight="1">
      <c r="A38" s="48"/>
      <c r="B38" s="14" t="s">
        <v>57</v>
      </c>
      <c r="C38" s="22" t="s">
        <v>24</v>
      </c>
      <c r="D38" s="15">
        <v>230</v>
      </c>
      <c r="E38" s="15"/>
      <c r="F38" s="23"/>
      <c r="G38" s="25"/>
    </row>
    <row r="39" spans="1:8" ht="15" customHeight="1">
      <c r="A39" s="75"/>
      <c r="B39" s="12"/>
      <c r="C39" s="22"/>
      <c r="D39" s="13"/>
      <c r="E39" s="13"/>
      <c r="F39" s="23"/>
      <c r="G39" s="21"/>
    </row>
    <row r="40" spans="1:8" ht="12.75" customHeight="1">
      <c r="A40" s="16"/>
      <c r="B40" s="119" t="str">
        <f>CONCATENATE("Sous total", " ", B37, " ")</f>
        <v xml:space="preserve">Sous total Liaison TGBT existant - Tableau divisionnaire CVC </v>
      </c>
      <c r="C40" s="120"/>
      <c r="D40" s="120"/>
      <c r="E40" s="120"/>
      <c r="F40" s="120"/>
      <c r="G40" s="18"/>
    </row>
    <row r="41" spans="1:8" ht="15" customHeight="1">
      <c r="A41" s="49" t="s">
        <v>102</v>
      </c>
      <c r="B41" s="50" t="s">
        <v>58</v>
      </c>
      <c r="C41" s="19"/>
      <c r="D41" s="15"/>
      <c r="E41" s="15"/>
      <c r="F41" s="23"/>
      <c r="G41" s="20"/>
      <c r="H41" s="1"/>
    </row>
    <row r="42" spans="1:8" ht="28">
      <c r="A42" s="48"/>
      <c r="B42" s="14" t="s">
        <v>59</v>
      </c>
      <c r="C42" s="22" t="s">
        <v>24</v>
      </c>
      <c r="D42" s="15">
        <v>106</v>
      </c>
      <c r="E42" s="15"/>
      <c r="F42" s="23"/>
      <c r="G42" s="25"/>
    </row>
    <row r="43" spans="1:8" ht="28">
      <c r="A43" s="48"/>
      <c r="B43" s="14" t="s">
        <v>60</v>
      </c>
      <c r="C43" s="22" t="s">
        <v>24</v>
      </c>
      <c r="D43" s="15">
        <v>156</v>
      </c>
      <c r="E43" s="15"/>
      <c r="F43" s="23"/>
      <c r="G43" s="25"/>
    </row>
    <row r="44" spans="1:8" ht="12.75" customHeight="1">
      <c r="A44" s="75"/>
      <c r="B44" s="12"/>
      <c r="C44" s="22"/>
      <c r="D44" s="13"/>
      <c r="E44" s="13"/>
      <c r="F44" s="23"/>
      <c r="G44" s="21"/>
    </row>
    <row r="45" spans="1:8" ht="15" customHeight="1">
      <c r="A45" s="16"/>
      <c r="B45" s="119" t="str">
        <f>CONCATENATE("Sous total", " ", B41, " ")</f>
        <v xml:space="preserve">Sous total Liaison TD Ondulé existant - Tableaux divisionnaires </v>
      </c>
      <c r="C45" s="120"/>
      <c r="D45" s="120"/>
      <c r="E45" s="120"/>
      <c r="F45" s="120"/>
      <c r="G45" s="18"/>
    </row>
    <row r="46" spans="1:8" ht="15" customHeight="1">
      <c r="A46" s="49" t="s">
        <v>103</v>
      </c>
      <c r="B46" s="50" t="s">
        <v>61</v>
      </c>
      <c r="C46" s="19"/>
      <c r="D46" s="15"/>
      <c r="E46" s="15"/>
      <c r="F46" s="23"/>
      <c r="G46" s="20"/>
    </row>
    <row r="47" spans="1:8" ht="15" customHeight="1">
      <c r="A47" s="48" t="s">
        <v>104</v>
      </c>
      <c r="B47" s="14" t="s">
        <v>62</v>
      </c>
      <c r="C47" s="22" t="s">
        <v>5</v>
      </c>
      <c r="D47" s="15">
        <v>1</v>
      </c>
      <c r="E47" s="15"/>
      <c r="F47" s="23"/>
      <c r="G47" s="25"/>
      <c r="H47" s="1"/>
    </row>
    <row r="48" spans="1:8" ht="15" customHeight="1">
      <c r="A48" s="48" t="s">
        <v>105</v>
      </c>
      <c r="B48" s="14" t="s">
        <v>63</v>
      </c>
      <c r="C48" s="22" t="s">
        <v>5</v>
      </c>
      <c r="D48" s="15">
        <v>1</v>
      </c>
      <c r="E48" s="15"/>
      <c r="F48" s="23"/>
      <c r="G48" s="25"/>
      <c r="H48" s="1"/>
    </row>
    <row r="49" spans="1:12" ht="15" customHeight="1">
      <c r="A49" s="48" t="s">
        <v>106</v>
      </c>
      <c r="B49" s="14" t="s">
        <v>64</v>
      </c>
      <c r="C49" s="22" t="s">
        <v>5</v>
      </c>
      <c r="D49" s="15">
        <v>1</v>
      </c>
      <c r="E49" s="15"/>
      <c r="F49" s="23"/>
      <c r="G49" s="25"/>
      <c r="H49" s="1"/>
    </row>
    <row r="50" spans="1:12" ht="12.75" customHeight="1">
      <c r="A50" s="75"/>
      <c r="B50" s="12"/>
      <c r="C50" s="22"/>
      <c r="D50" s="13"/>
      <c r="E50" s="13"/>
      <c r="F50" s="23"/>
      <c r="G50" s="21"/>
      <c r="H50" s="1"/>
    </row>
    <row r="51" spans="1:12" ht="15" customHeight="1">
      <c r="A51" s="16"/>
      <c r="B51" s="119" t="str">
        <f>CONCATENATE("Sous total", " ", B46, " ")</f>
        <v xml:space="preserve">Sous total Tableaux divisionnaires </v>
      </c>
      <c r="C51" s="120"/>
      <c r="D51" s="120"/>
      <c r="E51" s="120"/>
      <c r="F51" s="120"/>
      <c r="G51" s="18"/>
    </row>
    <row r="52" spans="1:12" ht="15" customHeight="1">
      <c r="A52" s="49" t="s">
        <v>107</v>
      </c>
      <c r="B52" s="93" t="s">
        <v>203</v>
      </c>
      <c r="C52" s="22"/>
      <c r="D52" s="15"/>
      <c r="E52" s="15"/>
      <c r="F52" s="23"/>
      <c r="G52" s="25"/>
    </row>
    <row r="53" spans="1:12" ht="15" customHeight="1">
      <c r="A53" s="48" t="s">
        <v>108</v>
      </c>
      <c r="B53" s="14" t="s">
        <v>203</v>
      </c>
      <c r="C53" s="22" t="s">
        <v>204</v>
      </c>
      <c r="D53" s="15">
        <v>14</v>
      </c>
      <c r="E53" s="15"/>
      <c r="F53" s="23"/>
      <c r="G53" s="25"/>
    </row>
    <row r="54" spans="1:12" ht="12.75" customHeight="1">
      <c r="A54" s="48"/>
      <c r="B54" s="90" t="s">
        <v>205</v>
      </c>
      <c r="C54" s="22" t="s">
        <v>5</v>
      </c>
      <c r="D54" s="15">
        <v>13</v>
      </c>
      <c r="E54" s="15"/>
      <c r="F54" s="23"/>
      <c r="G54" s="25"/>
    </row>
    <row r="55" spans="1:12" ht="15" customHeight="1">
      <c r="A55" s="48" t="s">
        <v>109</v>
      </c>
      <c r="B55" s="14" t="s">
        <v>206</v>
      </c>
      <c r="C55" s="22" t="s">
        <v>24</v>
      </c>
      <c r="D55" s="15">
        <v>65</v>
      </c>
      <c r="E55" s="15"/>
      <c r="F55" s="23"/>
      <c r="G55" s="25"/>
    </row>
    <row r="56" spans="1:12" ht="15" customHeight="1">
      <c r="A56" s="48"/>
      <c r="B56" s="14"/>
      <c r="C56" s="22"/>
      <c r="D56" s="15"/>
      <c r="E56" s="15"/>
      <c r="F56" s="23"/>
      <c r="G56" s="25"/>
    </row>
    <row r="57" spans="1:12" ht="15" customHeight="1">
      <c r="A57" s="16"/>
      <c r="B57" s="119" t="str">
        <f>CONCATENATE("Sous total", " ", B52, " ")</f>
        <v xml:space="preserve">Sous total Création des gaines techniques </v>
      </c>
      <c r="C57" s="120"/>
      <c r="D57" s="120"/>
      <c r="E57" s="120"/>
      <c r="F57" s="120"/>
      <c r="G57" s="18"/>
    </row>
    <row r="58" spans="1:12" ht="15" customHeight="1">
      <c r="A58" s="49" t="s">
        <v>110</v>
      </c>
      <c r="B58" s="93" t="s">
        <v>16</v>
      </c>
      <c r="C58" s="22"/>
      <c r="D58" s="15"/>
      <c r="E58" s="15"/>
      <c r="F58" s="23"/>
      <c r="G58" s="25"/>
    </row>
    <row r="59" spans="1:12" ht="15" customHeight="1">
      <c r="A59" s="48" t="s">
        <v>207</v>
      </c>
      <c r="B59" s="14" t="s">
        <v>25</v>
      </c>
      <c r="C59" s="22"/>
      <c r="D59" s="15"/>
      <c r="E59" s="15"/>
      <c r="F59" s="23"/>
      <c r="G59" s="25"/>
      <c r="I59" s="1"/>
      <c r="J59" s="1"/>
      <c r="K59" s="1"/>
      <c r="L59" s="1"/>
    </row>
    <row r="60" spans="1:12" ht="15" customHeight="1">
      <c r="A60" s="48"/>
      <c r="B60" s="90" t="s">
        <v>38</v>
      </c>
      <c r="C60" s="22" t="s">
        <v>24</v>
      </c>
      <c r="D60" s="15">
        <v>185</v>
      </c>
      <c r="E60" s="15"/>
      <c r="F60" s="23"/>
      <c r="G60" s="25"/>
      <c r="I60" s="94"/>
      <c r="J60" s="95"/>
      <c r="K60" s="96"/>
      <c r="L60" s="1"/>
    </row>
    <row r="61" spans="1:12" ht="15" customHeight="1">
      <c r="A61" s="48"/>
      <c r="B61" s="90" t="s">
        <v>39</v>
      </c>
      <c r="C61" s="22" t="s">
        <v>24</v>
      </c>
      <c r="D61" s="15">
        <v>161</v>
      </c>
      <c r="E61" s="15"/>
      <c r="F61" s="23"/>
      <c r="G61" s="25"/>
      <c r="I61" s="94"/>
      <c r="J61" s="95"/>
      <c r="K61" s="96"/>
      <c r="L61" s="1"/>
    </row>
    <row r="62" spans="1:12" ht="15" customHeight="1">
      <c r="A62" s="48"/>
      <c r="B62" s="90" t="s">
        <v>179</v>
      </c>
      <c r="C62" s="22" t="s">
        <v>24</v>
      </c>
      <c r="D62" s="15">
        <v>75</v>
      </c>
      <c r="E62" s="15"/>
      <c r="F62" s="23"/>
      <c r="G62" s="25"/>
      <c r="I62" s="94"/>
      <c r="J62" s="95"/>
      <c r="K62" s="96"/>
      <c r="L62" s="1"/>
    </row>
    <row r="63" spans="1:12" ht="15" customHeight="1">
      <c r="A63" s="48"/>
      <c r="B63" s="90" t="s">
        <v>202</v>
      </c>
      <c r="C63" s="22" t="s">
        <v>24</v>
      </c>
      <c r="D63" s="15">
        <v>57</v>
      </c>
      <c r="E63" s="15"/>
      <c r="F63" s="23"/>
      <c r="G63" s="25"/>
      <c r="I63" s="94"/>
      <c r="J63" s="95"/>
      <c r="K63" s="96"/>
      <c r="L63" s="1"/>
    </row>
    <row r="64" spans="1:12" ht="15" customHeight="1">
      <c r="A64" s="48" t="s">
        <v>208</v>
      </c>
      <c r="B64" s="14" t="s">
        <v>86</v>
      </c>
      <c r="C64" s="22" t="s">
        <v>24</v>
      </c>
      <c r="D64" s="15">
        <v>10</v>
      </c>
      <c r="E64" s="15"/>
      <c r="F64" s="23"/>
      <c r="G64" s="25"/>
      <c r="I64" s="94"/>
      <c r="J64" s="95"/>
      <c r="K64" s="96"/>
      <c r="L64" s="1"/>
    </row>
    <row r="65" spans="1:12" ht="15" customHeight="1">
      <c r="A65" s="48"/>
      <c r="B65" s="14"/>
      <c r="C65" s="22"/>
      <c r="D65" s="15"/>
      <c r="E65" s="15"/>
      <c r="F65" s="23"/>
      <c r="G65" s="25"/>
      <c r="I65" s="94"/>
      <c r="J65" s="95"/>
      <c r="K65" s="96"/>
      <c r="L65" s="1"/>
    </row>
    <row r="66" spans="1:12" ht="15" customHeight="1">
      <c r="A66" s="16"/>
      <c r="B66" s="119" t="str">
        <f>CONCATENATE("Sous total", " ", B58, " ")</f>
        <v xml:space="preserve">Sous total Cheminement </v>
      </c>
      <c r="C66" s="120"/>
      <c r="D66" s="120"/>
      <c r="E66" s="120"/>
      <c r="F66" s="120"/>
      <c r="G66" s="18"/>
      <c r="I66" s="94"/>
      <c r="J66" s="95"/>
      <c r="K66" s="96"/>
      <c r="L66" s="1"/>
    </row>
    <row r="67" spans="1:12" ht="15" customHeight="1">
      <c r="A67" s="49" t="s">
        <v>111</v>
      </c>
      <c r="B67" s="93" t="s">
        <v>17</v>
      </c>
      <c r="C67" s="22"/>
      <c r="D67" s="15"/>
      <c r="E67" s="15"/>
      <c r="F67" s="23"/>
      <c r="G67" s="25"/>
      <c r="I67" s="94"/>
      <c r="J67" s="95"/>
      <c r="K67" s="96"/>
      <c r="L67" s="1"/>
    </row>
    <row r="68" spans="1:12" ht="15" customHeight="1">
      <c r="A68" s="48"/>
      <c r="B68" s="14" t="s">
        <v>26</v>
      </c>
      <c r="C68" s="22" t="s">
        <v>24</v>
      </c>
      <c r="D68" s="15">
        <f>SUM(D74)*4</f>
        <v>24</v>
      </c>
      <c r="E68" s="15"/>
      <c r="F68" s="23"/>
      <c r="G68" s="25"/>
      <c r="I68" s="94"/>
      <c r="J68" s="95"/>
      <c r="K68" s="96"/>
      <c r="L68" s="1"/>
    </row>
    <row r="69" spans="1:12" ht="15" customHeight="1">
      <c r="A69" s="48"/>
      <c r="B69" s="14" t="s">
        <v>27</v>
      </c>
      <c r="C69" s="22" t="s">
        <v>24</v>
      </c>
      <c r="D69" s="15">
        <f>SUM(D89:D89)*4</f>
        <v>20</v>
      </c>
      <c r="E69" s="15"/>
      <c r="F69" s="23"/>
      <c r="G69" s="25"/>
      <c r="I69" s="94"/>
      <c r="J69" s="95"/>
      <c r="K69" s="96"/>
      <c r="L69" s="1"/>
    </row>
    <row r="70" spans="1:12" ht="15" customHeight="1">
      <c r="A70" s="48"/>
      <c r="B70" s="14"/>
      <c r="C70" s="22"/>
      <c r="D70" s="15"/>
      <c r="E70" s="15"/>
      <c r="F70" s="23"/>
      <c r="G70" s="25"/>
      <c r="I70" s="94"/>
      <c r="J70" s="95"/>
      <c r="K70" s="96"/>
      <c r="L70" s="1"/>
    </row>
    <row r="71" spans="1:12" ht="15" customHeight="1">
      <c r="A71" s="16"/>
      <c r="B71" s="119" t="str">
        <f>CONCATENATE("Sous total", " ", B67, " ")</f>
        <v xml:space="preserve">Sous total Distribution secondaire </v>
      </c>
      <c r="C71" s="120"/>
      <c r="D71" s="120"/>
      <c r="E71" s="120"/>
      <c r="F71" s="120"/>
      <c r="G71" s="18"/>
      <c r="I71" s="94"/>
      <c r="J71" s="95"/>
      <c r="K71" s="96"/>
      <c r="L71" s="1"/>
    </row>
    <row r="72" spans="1:12" ht="15" customHeight="1">
      <c r="A72" s="49" t="s">
        <v>112</v>
      </c>
      <c r="B72" s="93" t="s">
        <v>18</v>
      </c>
      <c r="C72" s="22"/>
      <c r="D72" s="15"/>
      <c r="E72" s="15"/>
      <c r="F72" s="23"/>
      <c r="G72" s="25"/>
      <c r="I72" s="1"/>
      <c r="J72" s="1"/>
      <c r="K72" s="1"/>
      <c r="L72" s="1"/>
    </row>
    <row r="73" spans="1:12" ht="15" customHeight="1">
      <c r="A73" s="48" t="s">
        <v>209</v>
      </c>
      <c r="B73" s="14" t="s">
        <v>44</v>
      </c>
      <c r="C73" s="22"/>
      <c r="D73" s="15"/>
      <c r="E73" s="15"/>
      <c r="F73" s="23"/>
      <c r="G73" s="25"/>
    </row>
    <row r="74" spans="1:12" ht="15" customHeight="1">
      <c r="A74" s="48"/>
      <c r="B74" s="76" t="s">
        <v>65</v>
      </c>
      <c r="C74" s="22" t="s">
        <v>1</v>
      </c>
      <c r="D74" s="15">
        <v>6</v>
      </c>
      <c r="E74" s="15"/>
      <c r="F74" s="23"/>
      <c r="G74" s="25"/>
    </row>
    <row r="75" spans="1:12" ht="15" customHeight="1">
      <c r="A75" s="48"/>
      <c r="B75" s="76"/>
      <c r="C75" s="22"/>
      <c r="D75" s="15"/>
      <c r="E75" s="15"/>
      <c r="F75" s="23"/>
      <c r="G75" s="25"/>
      <c r="H75" s="1"/>
    </row>
    <row r="76" spans="1:12" ht="15" customHeight="1">
      <c r="A76" s="16"/>
      <c r="B76" s="119" t="str">
        <f>CONCATENATE("Sous total", " ", B72, " ")</f>
        <v xml:space="preserve">Sous total Eclairage </v>
      </c>
      <c r="C76" s="120"/>
      <c r="D76" s="120"/>
      <c r="E76" s="120"/>
      <c r="F76" s="120"/>
      <c r="G76" s="18"/>
      <c r="H76" s="1"/>
    </row>
    <row r="77" spans="1:12" ht="15" customHeight="1">
      <c r="A77" s="49" t="s">
        <v>113</v>
      </c>
      <c r="B77" s="93" t="s">
        <v>19</v>
      </c>
      <c r="C77" s="19"/>
      <c r="D77" s="6"/>
      <c r="E77" s="6"/>
      <c r="F77" s="77"/>
      <c r="G77" s="53"/>
      <c r="H77" s="1"/>
    </row>
    <row r="78" spans="1:12" ht="15" customHeight="1">
      <c r="A78" s="48" t="s">
        <v>114</v>
      </c>
      <c r="B78" s="14" t="s">
        <v>35</v>
      </c>
      <c r="C78" s="19"/>
      <c r="D78" s="6"/>
      <c r="E78" s="6"/>
      <c r="F78" s="77"/>
      <c r="G78" s="53"/>
      <c r="H78" s="1"/>
    </row>
    <row r="79" spans="1:12" ht="15" customHeight="1">
      <c r="A79" s="86"/>
      <c r="B79" s="76" t="s">
        <v>40</v>
      </c>
      <c r="C79" s="22" t="s">
        <v>1</v>
      </c>
      <c r="D79" s="15">
        <v>1</v>
      </c>
      <c r="E79" s="15"/>
      <c r="F79" s="23"/>
      <c r="G79" s="25"/>
      <c r="H79" s="1"/>
    </row>
    <row r="80" spans="1:12" ht="15" customHeight="1">
      <c r="A80" s="48"/>
      <c r="B80" s="14"/>
      <c r="C80" s="22"/>
      <c r="D80" s="15"/>
      <c r="E80" s="15"/>
      <c r="F80" s="23"/>
      <c r="G80" s="25"/>
      <c r="H80" s="1"/>
    </row>
    <row r="81" spans="1:8" ht="15" customHeight="1">
      <c r="A81" s="16"/>
      <c r="B81" s="119" t="str">
        <f>CONCATENATE("Sous total", " ", B77, " ")</f>
        <v xml:space="preserve">Sous total Commande d'éclairage </v>
      </c>
      <c r="C81" s="120"/>
      <c r="D81" s="120"/>
      <c r="E81" s="120"/>
      <c r="F81" s="120"/>
      <c r="G81" s="18"/>
      <c r="H81" s="1"/>
    </row>
    <row r="82" spans="1:8" ht="15" customHeight="1">
      <c r="A82" s="49" t="s">
        <v>115</v>
      </c>
      <c r="B82" s="93" t="s">
        <v>22</v>
      </c>
      <c r="C82" s="19"/>
      <c r="D82" s="6"/>
      <c r="E82" s="6"/>
      <c r="F82" s="77"/>
      <c r="G82" s="53"/>
      <c r="H82" s="1"/>
    </row>
    <row r="83" spans="1:8" ht="15" customHeight="1">
      <c r="A83" s="48" t="s">
        <v>116</v>
      </c>
      <c r="B83" s="14" t="s">
        <v>28</v>
      </c>
      <c r="C83" s="22" t="s">
        <v>1</v>
      </c>
      <c r="D83" s="15">
        <v>1</v>
      </c>
      <c r="E83" s="15"/>
      <c r="F83" s="23"/>
      <c r="G83" s="25"/>
      <c r="H83" s="1"/>
    </row>
    <row r="84" spans="1:8" ht="15" customHeight="1">
      <c r="A84" s="48"/>
      <c r="B84" s="87" t="s">
        <v>30</v>
      </c>
      <c r="C84" s="84" t="s">
        <v>1</v>
      </c>
      <c r="D84" s="15">
        <v>1</v>
      </c>
      <c r="E84" s="15"/>
      <c r="F84" s="23"/>
      <c r="G84" s="85"/>
      <c r="H84" s="1"/>
    </row>
    <row r="85" spans="1:8" ht="15" customHeight="1">
      <c r="A85" s="48" t="s">
        <v>210</v>
      </c>
      <c r="B85" s="14" t="s">
        <v>29</v>
      </c>
      <c r="C85" s="19" t="s">
        <v>24</v>
      </c>
      <c r="D85" s="15">
        <f>SUM(D83:D83)*6</f>
        <v>6</v>
      </c>
      <c r="E85" s="15"/>
      <c r="F85" s="23"/>
      <c r="G85" s="25"/>
      <c r="H85" s="1"/>
    </row>
    <row r="86" spans="1:8" ht="15" customHeight="1">
      <c r="A86" s="78"/>
      <c r="B86" s="82"/>
      <c r="C86" s="19"/>
      <c r="D86" s="15"/>
      <c r="E86" s="15"/>
      <c r="F86" s="81"/>
      <c r="G86" s="25"/>
      <c r="H86" s="1"/>
    </row>
    <row r="87" spans="1:8" ht="15" customHeight="1">
      <c r="A87" s="16"/>
      <c r="B87" s="119" t="str">
        <f>CONCATENATE("Sous total", " ", B82, " ")</f>
        <v xml:space="preserve">Sous total Eclairage de sécurité </v>
      </c>
      <c r="C87" s="120"/>
      <c r="D87" s="120"/>
      <c r="E87" s="120"/>
      <c r="F87" s="120"/>
      <c r="G87" s="18"/>
      <c r="H87" s="1"/>
    </row>
    <row r="88" spans="1:8" ht="15" customHeight="1">
      <c r="A88" s="49" t="s">
        <v>117</v>
      </c>
      <c r="B88" s="93" t="s">
        <v>21</v>
      </c>
      <c r="C88" s="19"/>
      <c r="D88" s="6"/>
      <c r="E88" s="6"/>
      <c r="F88" s="77"/>
      <c r="G88" s="53"/>
      <c r="H88" s="1"/>
    </row>
    <row r="89" spans="1:8" ht="15" customHeight="1">
      <c r="A89" s="48" t="s">
        <v>211</v>
      </c>
      <c r="B89" s="76" t="s">
        <v>31</v>
      </c>
      <c r="C89" s="22" t="s">
        <v>1</v>
      </c>
      <c r="D89" s="15">
        <v>5</v>
      </c>
      <c r="E89" s="15"/>
      <c r="F89" s="23"/>
      <c r="G89" s="25"/>
    </row>
    <row r="90" spans="1:8" ht="15" customHeight="1">
      <c r="A90" s="78"/>
      <c r="B90" s="80"/>
      <c r="C90" s="22"/>
      <c r="D90" s="15"/>
      <c r="E90" s="15"/>
      <c r="F90" s="81"/>
      <c r="G90" s="25"/>
    </row>
    <row r="91" spans="1:8" ht="15" customHeight="1">
      <c r="A91" s="16"/>
      <c r="B91" s="119" t="str">
        <f>CONCATENATE("Sous total", " ", B88, " ")</f>
        <v xml:space="preserve">Sous total Prises de courant </v>
      </c>
      <c r="C91" s="120"/>
      <c r="D91" s="120"/>
      <c r="E91" s="120"/>
      <c r="F91" s="120"/>
      <c r="G91" s="18"/>
    </row>
    <row r="92" spans="1:8" ht="15" customHeight="1">
      <c r="A92" s="49" t="s">
        <v>118</v>
      </c>
      <c r="B92" s="93" t="s">
        <v>20</v>
      </c>
      <c r="C92" s="19"/>
      <c r="D92" s="6"/>
      <c r="E92" s="6"/>
      <c r="F92" s="77"/>
      <c r="G92" s="53"/>
    </row>
    <row r="93" spans="1:8" ht="15" customHeight="1">
      <c r="A93" s="78"/>
      <c r="B93" s="14" t="s">
        <v>37</v>
      </c>
      <c r="C93" s="22"/>
      <c r="D93" s="15"/>
      <c r="E93" s="15"/>
      <c r="F93" s="23"/>
      <c r="G93" s="25"/>
    </row>
    <row r="94" spans="1:8" ht="15" customHeight="1">
      <c r="A94" s="78"/>
      <c r="B94" s="76" t="s">
        <v>66</v>
      </c>
      <c r="C94" s="22" t="s">
        <v>5</v>
      </c>
      <c r="D94" s="15">
        <v>1</v>
      </c>
      <c r="E94" s="15"/>
      <c r="F94" s="23"/>
      <c r="G94" s="25"/>
    </row>
    <row r="95" spans="1:8" ht="15" customHeight="1">
      <c r="A95" s="78"/>
      <c r="B95" s="76" t="s">
        <v>66</v>
      </c>
      <c r="C95" s="22" t="s">
        <v>5</v>
      </c>
      <c r="D95" s="15">
        <v>1</v>
      </c>
      <c r="E95" s="15"/>
      <c r="F95" s="23"/>
      <c r="G95" s="25"/>
    </row>
    <row r="96" spans="1:8" ht="15" customHeight="1">
      <c r="A96" s="78"/>
      <c r="B96" s="76" t="s">
        <v>67</v>
      </c>
      <c r="C96" s="22" t="s">
        <v>5</v>
      </c>
      <c r="D96" s="15">
        <v>1</v>
      </c>
      <c r="E96" s="15"/>
      <c r="F96" s="23"/>
      <c r="G96" s="25"/>
    </row>
    <row r="97" spans="1:8" ht="15" customHeight="1">
      <c r="A97" s="78"/>
      <c r="B97" s="76" t="s">
        <v>67</v>
      </c>
      <c r="C97" s="22" t="s">
        <v>5</v>
      </c>
      <c r="D97" s="15">
        <v>1</v>
      </c>
      <c r="E97" s="15"/>
      <c r="F97" s="23"/>
      <c r="G97" s="25"/>
    </row>
    <row r="98" spans="1:8" ht="15" customHeight="1">
      <c r="A98" s="78"/>
      <c r="B98" s="76" t="s">
        <v>68</v>
      </c>
      <c r="C98" s="22" t="s">
        <v>5</v>
      </c>
      <c r="D98" s="15">
        <v>1</v>
      </c>
      <c r="E98" s="15"/>
      <c r="F98" s="23"/>
      <c r="G98" s="25"/>
    </row>
    <row r="99" spans="1:8" ht="15" customHeight="1">
      <c r="A99" s="78"/>
      <c r="B99" s="76" t="s">
        <v>68</v>
      </c>
      <c r="C99" s="22" t="s">
        <v>5</v>
      </c>
      <c r="D99" s="15">
        <v>1</v>
      </c>
      <c r="E99" s="15"/>
      <c r="F99" s="23"/>
      <c r="G99" s="25"/>
    </row>
    <row r="100" spans="1:8" ht="15" customHeight="1">
      <c r="A100" s="78"/>
      <c r="B100" s="76" t="s">
        <v>69</v>
      </c>
      <c r="C100" s="22" t="s">
        <v>5</v>
      </c>
      <c r="D100" s="15">
        <v>1</v>
      </c>
      <c r="E100" s="15"/>
      <c r="F100" s="23"/>
      <c r="G100" s="25"/>
    </row>
    <row r="101" spans="1:8" ht="15" customHeight="1">
      <c r="A101" s="78"/>
      <c r="B101" s="76" t="s">
        <v>69</v>
      </c>
      <c r="C101" s="22" t="s">
        <v>5</v>
      </c>
      <c r="D101" s="15">
        <v>1</v>
      </c>
      <c r="E101" s="15"/>
      <c r="F101" s="23"/>
      <c r="G101" s="25"/>
    </row>
    <row r="102" spans="1:8" ht="15" customHeight="1">
      <c r="A102" s="78"/>
      <c r="B102" s="76" t="s">
        <v>70</v>
      </c>
      <c r="C102" s="22" t="s">
        <v>5</v>
      </c>
      <c r="D102" s="15">
        <v>1</v>
      </c>
      <c r="E102" s="15"/>
      <c r="F102" s="23"/>
      <c r="G102" s="25"/>
    </row>
    <row r="103" spans="1:8" ht="15" customHeight="1">
      <c r="A103" s="78"/>
      <c r="B103" s="76" t="s">
        <v>70</v>
      </c>
      <c r="C103" s="22" t="s">
        <v>5</v>
      </c>
      <c r="D103" s="15">
        <v>1</v>
      </c>
      <c r="E103" s="15"/>
      <c r="F103" s="23"/>
      <c r="G103" s="25"/>
    </row>
    <row r="104" spans="1:8" ht="15" customHeight="1">
      <c r="A104" s="78"/>
      <c r="B104" s="76" t="s">
        <v>71</v>
      </c>
      <c r="C104" s="22" t="s">
        <v>5</v>
      </c>
      <c r="D104" s="15">
        <v>1</v>
      </c>
      <c r="E104" s="15"/>
      <c r="F104" s="23"/>
      <c r="G104" s="25"/>
    </row>
    <row r="105" spans="1:8" ht="15" customHeight="1">
      <c r="A105" s="78"/>
      <c r="B105" s="76" t="s">
        <v>71</v>
      </c>
      <c r="C105" s="22" t="s">
        <v>5</v>
      </c>
      <c r="D105" s="15">
        <v>1</v>
      </c>
      <c r="E105" s="15"/>
      <c r="F105" s="23"/>
      <c r="G105" s="25"/>
    </row>
    <row r="106" spans="1:8" ht="15" customHeight="1">
      <c r="A106" s="78"/>
      <c r="B106" s="76" t="s">
        <v>72</v>
      </c>
      <c r="C106" s="22" t="s">
        <v>5</v>
      </c>
      <c r="D106" s="15">
        <v>1</v>
      </c>
      <c r="E106" s="15"/>
      <c r="F106" s="23"/>
      <c r="G106" s="25"/>
    </row>
    <row r="107" spans="1:8" ht="15" customHeight="1">
      <c r="A107" s="78"/>
      <c r="B107" s="76" t="s">
        <v>72</v>
      </c>
      <c r="C107" s="22" t="s">
        <v>5</v>
      </c>
      <c r="D107" s="15">
        <v>1</v>
      </c>
      <c r="E107" s="15"/>
      <c r="F107" s="23"/>
      <c r="G107" s="25"/>
    </row>
    <row r="108" spans="1:8" ht="15" customHeight="1">
      <c r="A108" s="78"/>
      <c r="B108" s="76" t="s">
        <v>73</v>
      </c>
      <c r="C108" s="22" t="s">
        <v>5</v>
      </c>
      <c r="D108" s="15">
        <v>1</v>
      </c>
      <c r="E108" s="15"/>
      <c r="F108" s="23"/>
      <c r="G108" s="25"/>
    </row>
    <row r="109" spans="1:8" ht="15" customHeight="1">
      <c r="A109" s="78"/>
      <c r="B109" s="76" t="s">
        <v>73</v>
      </c>
      <c r="C109" s="22" t="s">
        <v>5</v>
      </c>
      <c r="D109" s="15">
        <v>1</v>
      </c>
      <c r="E109" s="15"/>
      <c r="F109" s="23"/>
      <c r="G109" s="25"/>
    </row>
    <row r="110" spans="1:8" ht="15" customHeight="1">
      <c r="A110" s="78"/>
      <c r="B110" s="76" t="s">
        <v>74</v>
      </c>
      <c r="C110" s="22" t="s">
        <v>5</v>
      </c>
      <c r="D110" s="15">
        <v>1</v>
      </c>
      <c r="E110" s="15"/>
      <c r="F110" s="23"/>
      <c r="G110" s="25"/>
    </row>
    <row r="111" spans="1:8" ht="15" customHeight="1">
      <c r="A111" s="78"/>
      <c r="B111" s="76" t="s">
        <v>74</v>
      </c>
      <c r="C111" s="22" t="s">
        <v>5</v>
      </c>
      <c r="D111" s="15">
        <v>1</v>
      </c>
      <c r="E111" s="15"/>
      <c r="F111" s="23"/>
      <c r="G111" s="25"/>
    </row>
    <row r="112" spans="1:8" ht="15" customHeight="1">
      <c r="A112" s="78"/>
      <c r="B112" s="76" t="s">
        <v>75</v>
      </c>
      <c r="C112" s="22" t="s">
        <v>5</v>
      </c>
      <c r="D112" s="15">
        <v>1</v>
      </c>
      <c r="E112" s="15"/>
      <c r="F112" s="23"/>
      <c r="G112" s="25"/>
      <c r="H112" s="1"/>
    </row>
    <row r="113" spans="1:15" ht="15" customHeight="1">
      <c r="A113" s="78"/>
      <c r="B113" s="76" t="s">
        <v>75</v>
      </c>
      <c r="C113" s="22" t="s">
        <v>5</v>
      </c>
      <c r="D113" s="15">
        <v>1</v>
      </c>
      <c r="E113" s="15"/>
      <c r="F113" s="23"/>
      <c r="G113" s="25"/>
      <c r="H113" s="1"/>
    </row>
    <row r="114" spans="1:15" ht="15" customHeight="1">
      <c r="A114" s="78"/>
      <c r="B114" s="76" t="s">
        <v>76</v>
      </c>
      <c r="C114" s="22" t="s">
        <v>5</v>
      </c>
      <c r="D114" s="15">
        <v>1</v>
      </c>
      <c r="E114" s="15"/>
      <c r="F114" s="23"/>
      <c r="G114" s="25"/>
      <c r="H114" s="1"/>
    </row>
    <row r="115" spans="1:15" ht="15" customHeight="1">
      <c r="A115" s="78"/>
      <c r="B115" s="107" t="s">
        <v>77</v>
      </c>
      <c r="C115" s="22" t="s">
        <v>5</v>
      </c>
      <c r="D115" s="15">
        <v>1</v>
      </c>
      <c r="E115" s="15"/>
      <c r="F115" s="23"/>
      <c r="G115" s="25"/>
      <c r="H115" s="1"/>
    </row>
    <row r="116" spans="1:15" ht="15" customHeight="1">
      <c r="A116" s="78"/>
      <c r="B116" s="14" t="s">
        <v>36</v>
      </c>
      <c r="C116" s="22"/>
      <c r="D116" s="15"/>
      <c r="E116" s="15"/>
      <c r="F116" s="23"/>
      <c r="G116" s="25"/>
      <c r="H116" s="1"/>
    </row>
    <row r="117" spans="1:15" ht="15" customHeight="1">
      <c r="A117" s="78"/>
      <c r="B117" s="76" t="s">
        <v>134</v>
      </c>
      <c r="C117" s="22" t="s">
        <v>5</v>
      </c>
      <c r="D117" s="15">
        <v>1</v>
      </c>
      <c r="E117" s="15"/>
      <c r="F117" s="23"/>
      <c r="G117" s="25"/>
      <c r="H117" s="1"/>
    </row>
    <row r="118" spans="1:15" ht="15" customHeight="1">
      <c r="A118" s="78"/>
      <c r="B118" s="76" t="s">
        <v>135</v>
      </c>
      <c r="C118" s="22" t="s">
        <v>5</v>
      </c>
      <c r="D118" s="15">
        <v>1</v>
      </c>
      <c r="E118" s="15"/>
      <c r="F118" s="23"/>
      <c r="G118" s="25"/>
      <c r="H118" s="1"/>
      <c r="O118" s="105"/>
    </row>
    <row r="119" spans="1:15" ht="15" customHeight="1">
      <c r="A119" s="78"/>
      <c r="B119" s="76" t="s">
        <v>136</v>
      </c>
      <c r="C119" s="22" t="s">
        <v>5</v>
      </c>
      <c r="D119" s="15">
        <v>1</v>
      </c>
      <c r="E119" s="15"/>
      <c r="F119" s="23"/>
      <c r="G119" s="25"/>
      <c r="H119" s="97"/>
      <c r="I119" s="1"/>
      <c r="J119" s="1"/>
      <c r="K119" s="1"/>
      <c r="L119" s="1"/>
      <c r="O119" s="105"/>
    </row>
    <row r="120" spans="1:15" ht="15" customHeight="1">
      <c r="A120" s="78"/>
      <c r="B120" s="76" t="s">
        <v>137</v>
      </c>
      <c r="C120" s="22" t="s">
        <v>5</v>
      </c>
      <c r="D120" s="15">
        <v>1</v>
      </c>
      <c r="E120" s="15"/>
      <c r="F120" s="23"/>
      <c r="G120" s="25"/>
      <c r="H120" s="97"/>
      <c r="I120" s="1"/>
      <c r="J120" s="1"/>
      <c r="K120" s="1"/>
      <c r="L120" s="1"/>
      <c r="O120" s="105"/>
    </row>
    <row r="121" spans="1:15" ht="15" customHeight="1">
      <c r="A121" s="78"/>
      <c r="B121" s="76" t="s">
        <v>138</v>
      </c>
      <c r="C121" s="22" t="s">
        <v>5</v>
      </c>
      <c r="D121" s="15">
        <v>1</v>
      </c>
      <c r="E121" s="15"/>
      <c r="F121" s="23"/>
      <c r="G121" s="25"/>
      <c r="H121" s="97"/>
      <c r="I121" s="1"/>
      <c r="J121" s="1"/>
      <c r="K121" s="1"/>
      <c r="L121" s="1"/>
      <c r="O121" s="105"/>
    </row>
    <row r="122" spans="1:15" ht="15" customHeight="1">
      <c r="A122" s="78"/>
      <c r="B122" s="76" t="s">
        <v>139</v>
      </c>
      <c r="C122" s="22" t="s">
        <v>5</v>
      </c>
      <c r="D122" s="15">
        <v>1</v>
      </c>
      <c r="E122" s="15"/>
      <c r="F122" s="23"/>
      <c r="G122" s="25"/>
      <c r="I122" s="1"/>
      <c r="J122" s="1"/>
      <c r="K122" s="1"/>
      <c r="L122" s="1"/>
      <c r="O122" s="105"/>
    </row>
    <row r="123" spans="1:15" ht="15" customHeight="1">
      <c r="A123" s="78"/>
      <c r="B123" s="76" t="s">
        <v>140</v>
      </c>
      <c r="C123" s="22" t="s">
        <v>5</v>
      </c>
      <c r="D123" s="15">
        <v>1</v>
      </c>
      <c r="E123" s="15"/>
      <c r="F123" s="23"/>
      <c r="G123" s="25"/>
      <c r="H123" s="1"/>
      <c r="I123" s="1"/>
      <c r="J123" s="1"/>
      <c r="K123" s="1"/>
      <c r="L123" s="1"/>
      <c r="O123" s="105"/>
    </row>
    <row r="124" spans="1:15" ht="15" customHeight="1">
      <c r="A124" s="78"/>
      <c r="B124" s="76" t="s">
        <v>141</v>
      </c>
      <c r="C124" s="22" t="s">
        <v>5</v>
      </c>
      <c r="D124" s="15">
        <v>1</v>
      </c>
      <c r="E124" s="15"/>
      <c r="F124" s="23"/>
      <c r="G124" s="25"/>
      <c r="H124" s="1"/>
      <c r="I124" s="1"/>
      <c r="J124" s="1"/>
      <c r="K124" s="1"/>
      <c r="L124" s="1"/>
      <c r="O124" s="105"/>
    </row>
    <row r="125" spans="1:15" ht="15" customHeight="1">
      <c r="A125" s="79"/>
      <c r="B125" s="76"/>
      <c r="C125" s="22"/>
      <c r="D125" s="15"/>
      <c r="E125" s="15"/>
      <c r="F125" s="23"/>
      <c r="G125" s="25"/>
      <c r="H125" s="1"/>
      <c r="I125" s="1"/>
      <c r="J125" s="1"/>
      <c r="K125" s="1"/>
      <c r="L125" s="1"/>
      <c r="O125" s="105"/>
    </row>
    <row r="126" spans="1:15" ht="15" customHeight="1">
      <c r="A126" s="16"/>
      <c r="B126" s="119" t="str">
        <f>CONCATENATE("Sous total", " ", B92, " ")</f>
        <v xml:space="preserve">Sous total Alimentations diverses </v>
      </c>
      <c r="C126" s="120"/>
      <c r="D126" s="120"/>
      <c r="E126" s="120"/>
      <c r="F126" s="120"/>
      <c r="G126" s="18"/>
      <c r="I126" s="1"/>
      <c r="J126" s="1"/>
      <c r="K126" s="1"/>
      <c r="L126" s="1"/>
      <c r="O126" s="105"/>
    </row>
    <row r="127" spans="1:15" ht="14">
      <c r="A127" s="49" t="s">
        <v>119</v>
      </c>
      <c r="B127" s="93" t="s">
        <v>23</v>
      </c>
      <c r="C127" s="22"/>
      <c r="D127" s="15"/>
      <c r="E127" s="15"/>
      <c r="F127" s="23"/>
      <c r="G127" s="25"/>
      <c r="I127" s="1"/>
      <c r="J127" s="1"/>
      <c r="K127" s="1"/>
      <c r="L127" s="1"/>
      <c r="O127" s="105"/>
    </row>
    <row r="128" spans="1:15" ht="14">
      <c r="A128" s="48" t="s">
        <v>144</v>
      </c>
      <c r="B128" s="14" t="s">
        <v>32</v>
      </c>
      <c r="C128" s="22" t="s">
        <v>1</v>
      </c>
      <c r="D128" s="15">
        <v>3</v>
      </c>
      <c r="E128" s="15"/>
      <c r="F128" s="23"/>
      <c r="G128" s="25"/>
      <c r="I128" s="1"/>
      <c r="J128" s="1"/>
      <c r="K128" s="1"/>
      <c r="L128" s="1"/>
      <c r="O128" s="105"/>
    </row>
    <row r="129" spans="1:15" ht="14">
      <c r="A129" s="48" t="s">
        <v>145</v>
      </c>
      <c r="B129" s="14" t="s">
        <v>33</v>
      </c>
      <c r="C129" s="22" t="s">
        <v>24</v>
      </c>
      <c r="D129" s="15">
        <f>D128*10</f>
        <v>30</v>
      </c>
      <c r="E129" s="15"/>
      <c r="F129" s="23"/>
      <c r="G129" s="25"/>
      <c r="I129" s="1"/>
      <c r="J129" s="1"/>
      <c r="K129" s="1"/>
      <c r="L129" s="1"/>
      <c r="O129" s="105"/>
    </row>
    <row r="130" spans="1:15" ht="14">
      <c r="A130" s="48" t="s">
        <v>149</v>
      </c>
      <c r="B130" s="14" t="s">
        <v>78</v>
      </c>
      <c r="C130" s="22" t="s">
        <v>1</v>
      </c>
      <c r="D130" s="15">
        <v>10</v>
      </c>
      <c r="E130" s="15"/>
      <c r="F130" s="23"/>
      <c r="G130" s="25"/>
      <c r="I130" s="1"/>
      <c r="J130" s="1"/>
      <c r="K130" s="1"/>
      <c r="L130" s="1"/>
      <c r="O130" s="105"/>
    </row>
    <row r="131" spans="1:15">
      <c r="A131" s="48" t="s">
        <v>150</v>
      </c>
      <c r="B131" s="14" t="s">
        <v>34</v>
      </c>
      <c r="C131" s="22" t="s">
        <v>5</v>
      </c>
      <c r="D131" s="15">
        <v>1</v>
      </c>
      <c r="E131" s="15"/>
      <c r="F131" s="23"/>
      <c r="G131" s="25"/>
      <c r="O131" s="105"/>
    </row>
    <row r="132" spans="1:15">
      <c r="A132" s="48" t="s">
        <v>170</v>
      </c>
      <c r="B132" s="14" t="s">
        <v>142</v>
      </c>
      <c r="C132" s="22" t="s">
        <v>1</v>
      </c>
      <c r="D132" s="15">
        <v>20</v>
      </c>
      <c r="E132" s="15"/>
      <c r="F132" s="23"/>
      <c r="G132" s="25"/>
      <c r="O132" s="105"/>
    </row>
    <row r="133" spans="1:15" ht="14">
      <c r="A133" s="48" t="s">
        <v>171</v>
      </c>
      <c r="B133" s="14" t="s">
        <v>241</v>
      </c>
      <c r="C133" s="22"/>
      <c r="D133" s="15"/>
      <c r="E133" s="15"/>
      <c r="F133" s="23"/>
      <c r="G133" s="25"/>
      <c r="I133" s="1"/>
      <c r="J133" s="1"/>
      <c r="K133" s="1"/>
      <c r="L133" s="1"/>
      <c r="O133" s="105"/>
    </row>
    <row r="134" spans="1:15" ht="28">
      <c r="A134" s="48"/>
      <c r="B134" s="76" t="s">
        <v>181</v>
      </c>
      <c r="C134" s="22" t="s">
        <v>24</v>
      </c>
      <c r="D134" s="15">
        <v>205</v>
      </c>
      <c r="E134" s="15"/>
      <c r="F134" s="23"/>
      <c r="G134" s="25"/>
      <c r="I134" s="1"/>
      <c r="J134" s="1"/>
      <c r="K134" s="1"/>
      <c r="L134" s="1"/>
      <c r="O134" s="105"/>
    </row>
    <row r="135" spans="1:15" ht="28">
      <c r="A135" s="48"/>
      <c r="B135" s="76" t="s">
        <v>244</v>
      </c>
      <c r="C135" s="22" t="s">
        <v>24</v>
      </c>
      <c r="D135" s="15">
        <v>300</v>
      </c>
      <c r="E135" s="15"/>
      <c r="F135" s="23"/>
      <c r="G135" s="25"/>
      <c r="I135" s="1"/>
      <c r="J135" s="1"/>
      <c r="K135" s="1"/>
      <c r="L135" s="1"/>
      <c r="O135" s="105"/>
    </row>
    <row r="136" spans="1:15" ht="28">
      <c r="A136" s="48"/>
      <c r="B136" s="76" t="s">
        <v>182</v>
      </c>
      <c r="C136" s="22" t="s">
        <v>24</v>
      </c>
      <c r="D136" s="15">
        <v>165</v>
      </c>
      <c r="E136" s="15"/>
      <c r="F136" s="23"/>
      <c r="G136" s="25"/>
      <c r="I136" s="1"/>
      <c r="J136" s="1"/>
      <c r="K136" s="1"/>
      <c r="L136" s="1"/>
      <c r="O136" s="105"/>
    </row>
    <row r="137" spans="1:15" ht="30">
      <c r="A137" s="48"/>
      <c r="B137" s="110" t="s">
        <v>183</v>
      </c>
      <c r="C137" s="22" t="s">
        <v>24</v>
      </c>
      <c r="D137" s="15">
        <v>80</v>
      </c>
      <c r="E137" s="15"/>
      <c r="F137" s="23"/>
      <c r="G137" s="25"/>
      <c r="I137" s="1"/>
      <c r="J137" s="1"/>
      <c r="K137" s="1"/>
      <c r="L137" s="1"/>
      <c r="O137" s="105"/>
    </row>
    <row r="138" spans="1:15" ht="30">
      <c r="A138" s="48"/>
      <c r="B138" s="110" t="s">
        <v>184</v>
      </c>
      <c r="C138" s="22" t="s">
        <v>24</v>
      </c>
      <c r="D138" s="15">
        <v>100</v>
      </c>
      <c r="E138" s="15"/>
      <c r="F138" s="23"/>
      <c r="G138" s="25"/>
      <c r="I138" s="1"/>
      <c r="J138" s="1"/>
      <c r="K138" s="1"/>
      <c r="L138" s="1"/>
      <c r="O138" s="105"/>
    </row>
    <row r="139" spans="1:15" ht="30">
      <c r="A139" s="48"/>
      <c r="B139" s="110" t="s">
        <v>185</v>
      </c>
      <c r="C139" s="22" t="s">
        <v>24</v>
      </c>
      <c r="D139" s="15">
        <v>150</v>
      </c>
      <c r="E139" s="15"/>
      <c r="F139" s="23"/>
      <c r="G139" s="25"/>
      <c r="I139" s="1"/>
      <c r="J139" s="1"/>
      <c r="K139" s="1"/>
      <c r="L139" s="1"/>
      <c r="O139" s="105"/>
    </row>
    <row r="140" spans="1:15" ht="30">
      <c r="A140" s="48"/>
      <c r="B140" s="110" t="s">
        <v>186</v>
      </c>
      <c r="C140" s="22" t="s">
        <v>24</v>
      </c>
      <c r="D140" s="15">
        <v>160</v>
      </c>
      <c r="E140" s="15"/>
      <c r="F140" s="23"/>
      <c r="G140" s="25"/>
      <c r="I140" s="1"/>
      <c r="J140" s="1"/>
      <c r="K140" s="1"/>
      <c r="L140" s="1"/>
      <c r="O140" s="105"/>
    </row>
    <row r="141" spans="1:15" ht="30">
      <c r="A141" s="48"/>
      <c r="B141" s="111" t="s">
        <v>187</v>
      </c>
      <c r="C141" s="22" t="s">
        <v>24</v>
      </c>
      <c r="D141" s="15">
        <v>151</v>
      </c>
      <c r="E141" s="15"/>
      <c r="F141" s="23"/>
      <c r="G141" s="25"/>
      <c r="I141" s="1"/>
      <c r="J141" s="1"/>
      <c r="K141" s="1"/>
      <c r="L141" s="1"/>
      <c r="O141" s="105"/>
    </row>
    <row r="142" spans="1:15" ht="30">
      <c r="A142" s="48"/>
      <c r="B142" s="110" t="s">
        <v>188</v>
      </c>
      <c r="C142" s="22" t="s">
        <v>24</v>
      </c>
      <c r="D142" s="15">
        <v>200</v>
      </c>
      <c r="E142" s="15"/>
      <c r="F142" s="23"/>
      <c r="G142" s="25"/>
      <c r="H142" s="1"/>
    </row>
    <row r="143" spans="1:15" ht="30">
      <c r="A143" s="48"/>
      <c r="B143" s="110" t="s">
        <v>189</v>
      </c>
      <c r="C143" s="22" t="s">
        <v>24</v>
      </c>
      <c r="D143" s="15">
        <v>130</v>
      </c>
      <c r="E143" s="15"/>
      <c r="F143" s="23"/>
      <c r="G143" s="25"/>
      <c r="H143" s="1"/>
    </row>
    <row r="144" spans="1:15" ht="30">
      <c r="A144" s="48"/>
      <c r="B144" s="110" t="s">
        <v>190</v>
      </c>
      <c r="C144" s="22" t="s">
        <v>24</v>
      </c>
      <c r="D144" s="15">
        <v>102</v>
      </c>
      <c r="E144" s="15"/>
      <c r="F144" s="23"/>
      <c r="G144" s="25"/>
      <c r="H144" s="1"/>
    </row>
    <row r="145" spans="1:23" ht="30">
      <c r="A145" s="48"/>
      <c r="B145" s="110" t="s">
        <v>191</v>
      </c>
      <c r="C145" s="22" t="s">
        <v>24</v>
      </c>
      <c r="D145" s="15">
        <v>220</v>
      </c>
      <c r="E145" s="15"/>
      <c r="F145" s="23"/>
      <c r="G145" s="25"/>
      <c r="H145" s="1"/>
    </row>
    <row r="146" spans="1:23" ht="30">
      <c r="A146" s="48"/>
      <c r="B146" s="110" t="s">
        <v>192</v>
      </c>
      <c r="C146" s="22" t="s">
        <v>24</v>
      </c>
      <c r="D146" s="15">
        <v>95</v>
      </c>
      <c r="E146" s="15"/>
      <c r="F146" s="23"/>
      <c r="G146" s="25"/>
      <c r="H146" s="1"/>
    </row>
    <row r="147" spans="1:23" ht="30">
      <c r="A147" s="48"/>
      <c r="B147" s="110" t="s">
        <v>193</v>
      </c>
      <c r="C147" s="22" t="s">
        <v>24</v>
      </c>
      <c r="D147" s="15">
        <v>85</v>
      </c>
      <c r="E147" s="15"/>
      <c r="F147" s="23"/>
      <c r="G147" s="25"/>
    </row>
    <row r="148" spans="1:23" ht="30">
      <c r="A148" s="48"/>
      <c r="B148" s="110" t="s">
        <v>194</v>
      </c>
      <c r="C148" s="22" t="s">
        <v>24</v>
      </c>
      <c r="D148" s="15">
        <v>80</v>
      </c>
      <c r="E148" s="15"/>
      <c r="F148" s="23"/>
      <c r="G148" s="25"/>
    </row>
    <row r="149" spans="1:23" ht="30">
      <c r="A149" s="48"/>
      <c r="B149" s="110" t="s">
        <v>195</v>
      </c>
      <c r="C149" s="22" t="s">
        <v>24</v>
      </c>
      <c r="D149" s="15">
        <v>75</v>
      </c>
      <c r="E149" s="15"/>
      <c r="F149" s="23"/>
      <c r="G149" s="25"/>
    </row>
    <row r="150" spans="1:23" ht="30">
      <c r="A150" s="48"/>
      <c r="B150" s="110" t="s">
        <v>196</v>
      </c>
      <c r="C150" s="22" t="s">
        <v>24</v>
      </c>
      <c r="D150" s="15">
        <v>65</v>
      </c>
      <c r="E150" s="15"/>
      <c r="F150" s="23"/>
      <c r="G150" s="25"/>
    </row>
    <row r="151" spans="1:23" ht="30">
      <c r="A151" s="48"/>
      <c r="B151" s="111" t="s">
        <v>197</v>
      </c>
      <c r="C151" s="22" t="s">
        <v>24</v>
      </c>
      <c r="D151" s="15">
        <v>245</v>
      </c>
      <c r="E151" s="15"/>
      <c r="F151" s="23"/>
      <c r="G151" s="25"/>
    </row>
    <row r="152" spans="1:23" ht="30">
      <c r="A152" s="48"/>
      <c r="B152" s="111" t="s">
        <v>198</v>
      </c>
      <c r="C152" s="22" t="s">
        <v>24</v>
      </c>
      <c r="D152" s="15">
        <v>265</v>
      </c>
      <c r="E152" s="15"/>
      <c r="F152" s="23"/>
      <c r="G152" s="25"/>
    </row>
    <row r="153" spans="1:23" ht="30">
      <c r="A153" s="48"/>
      <c r="B153" s="110" t="s">
        <v>199</v>
      </c>
      <c r="C153" s="22" t="s">
        <v>24</v>
      </c>
      <c r="D153" s="15">
        <v>470</v>
      </c>
      <c r="E153" s="15"/>
      <c r="F153" s="23"/>
      <c r="G153" s="25"/>
    </row>
    <row r="154" spans="1:23" ht="30">
      <c r="A154" s="48"/>
      <c r="B154" s="110" t="s">
        <v>245</v>
      </c>
      <c r="C154" s="22" t="s">
        <v>24</v>
      </c>
      <c r="D154" s="15">
        <v>300</v>
      </c>
      <c r="E154" s="15"/>
      <c r="F154" s="23"/>
      <c r="G154" s="25"/>
      <c r="H154" s="1"/>
    </row>
    <row r="155" spans="1:23" ht="30">
      <c r="A155" s="48"/>
      <c r="B155" s="110" t="s">
        <v>246</v>
      </c>
      <c r="C155" s="22" t="s">
        <v>24</v>
      </c>
      <c r="D155" s="15">
        <v>300</v>
      </c>
      <c r="E155" s="15"/>
      <c r="F155" s="23"/>
      <c r="G155" s="25"/>
      <c r="H155" s="1"/>
    </row>
    <row r="156" spans="1:23" ht="30">
      <c r="A156" s="48"/>
      <c r="B156" s="110" t="s">
        <v>247</v>
      </c>
      <c r="C156" s="22" t="s">
        <v>24</v>
      </c>
      <c r="D156" s="15">
        <v>200</v>
      </c>
      <c r="E156" s="15"/>
      <c r="F156" s="23"/>
      <c r="G156" s="25"/>
      <c r="H156" s="1"/>
    </row>
    <row r="157" spans="1:23">
      <c r="A157" s="48" t="s">
        <v>171</v>
      </c>
      <c r="B157" s="14" t="s">
        <v>242</v>
      </c>
      <c r="C157" s="22"/>
      <c r="D157" s="15"/>
      <c r="E157" s="15"/>
      <c r="F157" s="23"/>
      <c r="G157" s="25"/>
      <c r="H157" s="1"/>
    </row>
    <row r="158" spans="1:23" ht="30">
      <c r="A158" s="48"/>
      <c r="B158" s="110" t="s">
        <v>201</v>
      </c>
      <c r="C158" s="22" t="s">
        <v>24</v>
      </c>
      <c r="D158" s="15">
        <v>95</v>
      </c>
      <c r="E158" s="15"/>
      <c r="F158" s="23"/>
      <c r="G158" s="25"/>
      <c r="H158" s="1"/>
    </row>
    <row r="159" spans="1:23" ht="30">
      <c r="A159" s="48"/>
      <c r="B159" s="110" t="s">
        <v>200</v>
      </c>
      <c r="C159" s="22" t="s">
        <v>24</v>
      </c>
      <c r="D159" s="15">
        <v>370</v>
      </c>
      <c r="E159" s="15"/>
      <c r="F159" s="23"/>
      <c r="G159" s="25"/>
      <c r="H159" s="1"/>
    </row>
    <row r="160" spans="1:23">
      <c r="A160" s="48" t="s">
        <v>171</v>
      </c>
      <c r="B160" s="14" t="s">
        <v>243</v>
      </c>
      <c r="C160" s="22"/>
      <c r="D160" s="15"/>
      <c r="E160" s="15"/>
      <c r="F160" s="23"/>
      <c r="G160" s="25"/>
      <c r="H160" s="108"/>
      <c r="I160" s="80"/>
      <c r="J160" s="109"/>
      <c r="K160" s="94"/>
      <c r="L160" s="95"/>
      <c r="M160" s="96"/>
      <c r="O160"/>
      <c r="P160"/>
      <c r="Q160"/>
      <c r="R160"/>
      <c r="V160" s="8"/>
      <c r="W160" s="8"/>
    </row>
    <row r="161" spans="1:16" ht="28">
      <c r="A161" s="48"/>
      <c r="B161" s="76" t="s">
        <v>244</v>
      </c>
      <c r="C161" s="22" t="s">
        <v>24</v>
      </c>
      <c r="D161" s="15">
        <v>300</v>
      </c>
      <c r="E161" s="15"/>
      <c r="F161" s="23"/>
      <c r="G161" s="25"/>
    </row>
    <row r="162" spans="1:16">
      <c r="A162" s="48" t="s">
        <v>172</v>
      </c>
      <c r="B162" s="14" t="s">
        <v>79</v>
      </c>
      <c r="C162" s="22" t="s">
        <v>24</v>
      </c>
      <c r="D162" s="15">
        <v>90</v>
      </c>
      <c r="E162" s="15"/>
      <c r="F162" s="23"/>
      <c r="G162" s="25"/>
    </row>
    <row r="163" spans="1:16" ht="15" customHeight="1">
      <c r="A163" s="48" t="s">
        <v>173</v>
      </c>
      <c r="B163" s="14" t="s">
        <v>132</v>
      </c>
      <c r="C163" s="22" t="s">
        <v>1</v>
      </c>
      <c r="D163" s="15">
        <f>D128</f>
        <v>3</v>
      </c>
      <c r="E163" s="15"/>
      <c r="F163" s="23"/>
      <c r="G163" s="25"/>
    </row>
    <row r="164" spans="1:16" ht="15" customHeight="1">
      <c r="A164" s="48" t="s">
        <v>174</v>
      </c>
      <c r="B164" s="14" t="s">
        <v>133</v>
      </c>
      <c r="C164" s="22" t="s">
        <v>51</v>
      </c>
      <c r="D164" s="15"/>
      <c r="E164" s="15"/>
      <c r="F164" s="81"/>
      <c r="G164" s="25"/>
      <c r="H164" s="1"/>
    </row>
    <row r="165" spans="1:16" ht="15" customHeight="1">
      <c r="A165" s="78"/>
      <c r="B165" s="83"/>
      <c r="C165" s="19"/>
      <c r="D165" s="6"/>
      <c r="E165" s="6"/>
      <c r="F165" s="77"/>
      <c r="G165" s="53"/>
      <c r="H165" s="1"/>
      <c r="I165" s="1"/>
      <c r="J165" s="1"/>
      <c r="K165" s="1"/>
      <c r="L165" s="1"/>
    </row>
    <row r="166" spans="1:16" ht="15" customHeight="1">
      <c r="A166" s="16"/>
      <c r="B166" s="119" t="str">
        <f>CONCATENATE("Sous total", " ", B127, " ")</f>
        <v xml:space="preserve">Sous total Informatique et téléphonie </v>
      </c>
      <c r="C166" s="120"/>
      <c r="D166" s="120"/>
      <c r="E166" s="120"/>
      <c r="F166" s="120"/>
      <c r="G166" s="18"/>
      <c r="H166" s="1"/>
      <c r="I166" s="1"/>
      <c r="J166" s="1"/>
      <c r="K166" s="1"/>
      <c r="L166" s="1"/>
    </row>
    <row r="167" spans="1:16" ht="15" customHeight="1">
      <c r="A167" s="49" t="s">
        <v>120</v>
      </c>
      <c r="B167" s="93" t="s">
        <v>77</v>
      </c>
      <c r="C167" s="22"/>
      <c r="D167" s="15"/>
      <c r="E167" s="15"/>
      <c r="F167" s="23"/>
      <c r="G167" s="25"/>
      <c r="H167" s="1"/>
      <c r="I167" s="1"/>
      <c r="J167" s="1"/>
      <c r="K167" s="1"/>
      <c r="L167" s="1"/>
    </row>
    <row r="168" spans="1:16" ht="15" customHeight="1">
      <c r="A168" s="48" t="s">
        <v>121</v>
      </c>
      <c r="B168" s="14" t="s">
        <v>143</v>
      </c>
      <c r="C168" s="22" t="s">
        <v>51</v>
      </c>
      <c r="D168" s="15"/>
      <c r="E168" s="15"/>
      <c r="F168" s="23"/>
      <c r="G168" s="25"/>
      <c r="H168" s="1"/>
      <c r="I168" s="1"/>
      <c r="J168" s="1"/>
      <c r="K168" s="1"/>
      <c r="L168" s="1"/>
    </row>
    <row r="169" spans="1:16" ht="15" customHeight="1">
      <c r="A169" s="48" t="s">
        <v>122</v>
      </c>
      <c r="B169" s="14" t="s">
        <v>146</v>
      </c>
      <c r="C169" s="22" t="s">
        <v>1</v>
      </c>
      <c r="D169" s="15">
        <v>1</v>
      </c>
      <c r="E169" s="15"/>
      <c r="F169" s="23"/>
      <c r="G169" s="25"/>
      <c r="H169" s="1"/>
      <c r="I169" s="1"/>
      <c r="J169" s="1"/>
      <c r="K169" s="1"/>
      <c r="L169" s="1"/>
    </row>
    <row r="170" spans="1:16" ht="15" customHeight="1">
      <c r="A170" s="48" t="s">
        <v>123</v>
      </c>
      <c r="B170" s="14" t="s">
        <v>147</v>
      </c>
      <c r="C170" s="22" t="s">
        <v>1</v>
      </c>
      <c r="D170" s="15">
        <v>8</v>
      </c>
      <c r="E170" s="15"/>
      <c r="F170" s="23"/>
      <c r="G170" s="25"/>
      <c r="J170" s="1"/>
      <c r="K170" s="1"/>
      <c r="L170" s="1"/>
    </row>
    <row r="171" spans="1:16" ht="15" customHeight="1">
      <c r="A171" s="48" t="s">
        <v>124</v>
      </c>
      <c r="B171" s="14" t="s">
        <v>148</v>
      </c>
      <c r="C171" s="22" t="s">
        <v>1</v>
      </c>
      <c r="D171" s="15">
        <v>1</v>
      </c>
      <c r="E171" s="15"/>
      <c r="F171" s="23"/>
      <c r="G171" s="25"/>
      <c r="J171" s="1"/>
      <c r="K171" s="1"/>
      <c r="L171" s="1"/>
    </row>
    <row r="172" spans="1:16" ht="15" customHeight="1">
      <c r="A172" s="48" t="s">
        <v>125</v>
      </c>
      <c r="B172" s="14" t="s">
        <v>151</v>
      </c>
      <c r="C172" s="22" t="s">
        <v>1</v>
      </c>
      <c r="D172" s="15">
        <v>1</v>
      </c>
      <c r="E172" s="15"/>
      <c r="F172" s="23"/>
      <c r="G172" s="25"/>
    </row>
    <row r="173" spans="1:16" ht="15" customHeight="1">
      <c r="A173" s="48" t="s">
        <v>126</v>
      </c>
      <c r="B173" s="14" t="s">
        <v>152</v>
      </c>
      <c r="C173" s="22" t="s">
        <v>1</v>
      </c>
      <c r="D173" s="15">
        <v>3</v>
      </c>
      <c r="E173" s="15"/>
      <c r="F173" s="23"/>
      <c r="G173" s="25"/>
    </row>
    <row r="174" spans="1:16" ht="15" customHeight="1">
      <c r="A174" s="48" t="s">
        <v>212</v>
      </c>
      <c r="B174" s="14" t="s">
        <v>153</v>
      </c>
      <c r="C174" s="22" t="s">
        <v>1</v>
      </c>
      <c r="D174" s="15">
        <v>1</v>
      </c>
      <c r="E174" s="15"/>
      <c r="F174" s="23"/>
      <c r="G174" s="25"/>
    </row>
    <row r="175" spans="1:16" ht="15" customHeight="1">
      <c r="A175" s="48" t="s">
        <v>213</v>
      </c>
      <c r="B175" s="14" t="s">
        <v>154</v>
      </c>
      <c r="C175" s="22" t="s">
        <v>1</v>
      </c>
      <c r="D175" s="15">
        <v>1</v>
      </c>
      <c r="E175" s="15"/>
      <c r="F175" s="23"/>
      <c r="G175" s="25"/>
      <c r="H175" s="1"/>
    </row>
    <row r="176" spans="1:16" ht="15" customHeight="1">
      <c r="A176" s="48" t="s">
        <v>214</v>
      </c>
      <c r="B176" s="14" t="s">
        <v>155</v>
      </c>
      <c r="C176" s="22"/>
      <c r="D176" s="15"/>
      <c r="E176" s="15"/>
      <c r="F176" s="23"/>
      <c r="G176" s="25"/>
      <c r="H176" s="27"/>
      <c r="M176" s="88"/>
      <c r="N176" s="88"/>
      <c r="O176"/>
      <c r="P176" s="27"/>
    </row>
    <row r="177" spans="1:24" ht="15" customHeight="1">
      <c r="A177" s="48" t="s">
        <v>215</v>
      </c>
      <c r="B177" s="76" t="s">
        <v>156</v>
      </c>
      <c r="C177" s="116" t="s">
        <v>5</v>
      </c>
      <c r="D177" s="117">
        <v>1</v>
      </c>
      <c r="E177" s="15"/>
      <c r="F177" s="132"/>
      <c r="G177" s="133"/>
      <c r="H177" s="27"/>
      <c r="M177"/>
      <c r="N177"/>
      <c r="O177"/>
      <c r="P177" s="27"/>
    </row>
    <row r="178" spans="1:24" ht="15" customHeight="1">
      <c r="A178" s="48" t="s">
        <v>216</v>
      </c>
      <c r="B178" s="76" t="s">
        <v>157</v>
      </c>
      <c r="C178" s="116"/>
      <c r="D178" s="117"/>
      <c r="E178" s="15"/>
      <c r="F178" s="132"/>
      <c r="G178" s="133"/>
      <c r="H178" s="27"/>
      <c r="M178"/>
      <c r="N178"/>
      <c r="O178"/>
      <c r="P178" s="27"/>
    </row>
    <row r="179" spans="1:24" ht="15" customHeight="1">
      <c r="A179" s="48" t="s">
        <v>217</v>
      </c>
      <c r="B179" s="76" t="s">
        <v>158</v>
      </c>
      <c r="C179" s="116"/>
      <c r="D179" s="117"/>
      <c r="E179" s="15"/>
      <c r="F179" s="132"/>
      <c r="G179" s="133"/>
    </row>
    <row r="180" spans="1:24" ht="15" customHeight="1">
      <c r="A180" s="48" t="s">
        <v>218</v>
      </c>
      <c r="B180" s="76" t="s">
        <v>159</v>
      </c>
      <c r="C180" s="116"/>
      <c r="D180" s="117"/>
      <c r="E180" s="15"/>
      <c r="F180" s="132"/>
      <c r="G180" s="133"/>
    </row>
    <row r="181" spans="1:24" ht="15" customHeight="1">
      <c r="A181" s="48" t="s">
        <v>219</v>
      </c>
      <c r="B181" s="76" t="s">
        <v>156</v>
      </c>
      <c r="C181" s="116"/>
      <c r="D181" s="117"/>
      <c r="E181" s="15"/>
      <c r="F181" s="132"/>
      <c r="G181" s="133"/>
    </row>
    <row r="182" spans="1:24" ht="15" customHeight="1">
      <c r="A182" s="48" t="s">
        <v>220</v>
      </c>
      <c r="B182" s="76" t="s">
        <v>160</v>
      </c>
      <c r="C182" s="116"/>
      <c r="D182" s="117"/>
      <c r="E182" s="15"/>
      <c r="F182" s="132"/>
      <c r="G182" s="133"/>
    </row>
    <row r="183" spans="1:24" ht="15" customHeight="1">
      <c r="A183" s="48" t="s">
        <v>221</v>
      </c>
      <c r="B183" s="76" t="s">
        <v>161</v>
      </c>
      <c r="C183" s="116"/>
      <c r="D183" s="117"/>
      <c r="E183" s="15"/>
      <c r="F183" s="132"/>
      <c r="G183" s="133"/>
      <c r="H183" s="1"/>
      <c r="Q183" s="27"/>
      <c r="R183"/>
      <c r="S183"/>
      <c r="T183"/>
      <c r="U183"/>
      <c r="V183"/>
      <c r="W183"/>
      <c r="X183"/>
    </row>
    <row r="184" spans="1:24">
      <c r="A184" s="48" t="s">
        <v>222</v>
      </c>
      <c r="B184" s="76" t="s">
        <v>162</v>
      </c>
      <c r="C184" s="116"/>
      <c r="D184" s="117"/>
      <c r="E184" s="15"/>
      <c r="F184" s="132"/>
      <c r="G184" s="133"/>
      <c r="H184" s="1"/>
      <c r="Q184" s="27"/>
      <c r="R184"/>
      <c r="S184"/>
      <c r="T184"/>
      <c r="U184"/>
      <c r="V184"/>
      <c r="W184"/>
      <c r="X184"/>
    </row>
    <row r="185" spans="1:24" ht="12.75" customHeight="1">
      <c r="A185" s="48" t="s">
        <v>223</v>
      </c>
      <c r="B185" s="76" t="s">
        <v>163</v>
      </c>
      <c r="C185" s="116"/>
      <c r="D185" s="117"/>
      <c r="E185" s="15"/>
      <c r="F185" s="132"/>
      <c r="G185" s="133"/>
      <c r="H185" s="1"/>
      <c r="Q185" s="27"/>
      <c r="R185"/>
      <c r="S185"/>
      <c r="T185"/>
      <c r="U185"/>
      <c r="V185"/>
      <c r="W185"/>
      <c r="X185"/>
    </row>
    <row r="186" spans="1:24" ht="15" customHeight="1">
      <c r="A186" s="48" t="s">
        <v>224</v>
      </c>
      <c r="B186" s="76" t="s">
        <v>164</v>
      </c>
      <c r="C186" s="116"/>
      <c r="D186" s="117"/>
      <c r="E186" s="15"/>
      <c r="F186" s="132"/>
      <c r="G186" s="133"/>
      <c r="H186" s="1"/>
    </row>
    <row r="187" spans="1:24" ht="15" customHeight="1">
      <c r="A187" s="48" t="s">
        <v>225</v>
      </c>
      <c r="B187" s="76" t="s">
        <v>165</v>
      </c>
      <c r="C187" s="116"/>
      <c r="D187" s="117"/>
      <c r="E187" s="15"/>
      <c r="F187" s="132"/>
      <c r="G187" s="133"/>
      <c r="H187" s="1"/>
    </row>
    <row r="188" spans="1:24" ht="15" customHeight="1">
      <c r="A188" s="48" t="s">
        <v>226</v>
      </c>
      <c r="B188" s="76" t="s">
        <v>166</v>
      </c>
      <c r="C188" s="116"/>
      <c r="D188" s="117"/>
      <c r="E188" s="15"/>
      <c r="F188" s="132"/>
      <c r="G188" s="133"/>
      <c r="H188" s="1"/>
    </row>
    <row r="189" spans="1:24" ht="15" customHeight="1">
      <c r="A189" s="48" t="s">
        <v>227</v>
      </c>
      <c r="B189" s="76" t="s">
        <v>167</v>
      </c>
      <c r="C189" s="116"/>
      <c r="D189" s="117"/>
      <c r="E189" s="15"/>
      <c r="F189" s="132"/>
      <c r="G189" s="133"/>
      <c r="H189" s="27"/>
      <c r="M189"/>
      <c r="N189"/>
      <c r="O189"/>
      <c r="P189" s="27"/>
    </row>
    <row r="190" spans="1:24" ht="15" customHeight="1">
      <c r="A190" s="48" t="s">
        <v>228</v>
      </c>
      <c r="B190" s="76" t="s">
        <v>168</v>
      </c>
      <c r="C190" s="116"/>
      <c r="D190" s="117"/>
      <c r="E190" s="15"/>
      <c r="F190" s="132"/>
      <c r="G190" s="133"/>
      <c r="H190" s="27"/>
      <c r="M190"/>
      <c r="N190"/>
      <c r="O190"/>
      <c r="P190" s="27"/>
    </row>
    <row r="191" spans="1:24" ht="15" customHeight="1">
      <c r="A191" s="48" t="s">
        <v>229</v>
      </c>
      <c r="B191" s="76" t="s">
        <v>169</v>
      </c>
      <c r="C191" s="116"/>
      <c r="D191" s="117"/>
      <c r="E191" s="15"/>
      <c r="F191" s="132"/>
      <c r="G191" s="133"/>
      <c r="H191" s="27"/>
      <c r="M191" s="88"/>
      <c r="N191" s="88"/>
      <c r="O191"/>
      <c r="P191" s="27"/>
    </row>
    <row r="192" spans="1:24" ht="15" customHeight="1">
      <c r="A192" s="48" t="s">
        <v>230</v>
      </c>
      <c r="B192" s="14" t="s">
        <v>33</v>
      </c>
      <c r="C192" s="22" t="s">
        <v>24</v>
      </c>
      <c r="D192" s="15">
        <v>85</v>
      </c>
      <c r="E192" s="15"/>
      <c r="F192" s="23"/>
      <c r="G192" s="25"/>
    </row>
    <row r="193" spans="1:24" ht="15" customHeight="1">
      <c r="A193" s="48" t="s">
        <v>231</v>
      </c>
      <c r="B193" s="14" t="s">
        <v>175</v>
      </c>
      <c r="C193" s="22"/>
      <c r="D193" s="15"/>
      <c r="E193" s="15"/>
      <c r="F193" s="23"/>
      <c r="G193" s="25"/>
    </row>
    <row r="194" spans="1:24">
      <c r="A194" s="48" t="s">
        <v>232</v>
      </c>
      <c r="B194" s="76" t="s">
        <v>176</v>
      </c>
      <c r="C194" s="22" t="s">
        <v>5</v>
      </c>
      <c r="D194" s="15">
        <v>1</v>
      </c>
      <c r="E194" s="15"/>
      <c r="F194" s="23"/>
      <c r="G194" s="25"/>
    </row>
    <row r="195" spans="1:24" ht="12.75" customHeight="1">
      <c r="A195" s="48" t="s">
        <v>233</v>
      </c>
      <c r="B195" s="76" t="s">
        <v>177</v>
      </c>
      <c r="C195" s="22" t="s">
        <v>51</v>
      </c>
      <c r="D195" s="15"/>
      <c r="E195" s="15"/>
      <c r="F195" s="23"/>
      <c r="G195" s="25"/>
      <c r="H195" s="27"/>
      <c r="M195" s="88"/>
      <c r="N195" s="88"/>
      <c r="O195"/>
      <c r="P195" s="27"/>
    </row>
    <row r="196" spans="1:24" ht="15" customHeight="1">
      <c r="A196" s="48" t="s">
        <v>231</v>
      </c>
      <c r="B196" s="14" t="s">
        <v>178</v>
      </c>
      <c r="C196" s="22" t="s">
        <v>5</v>
      </c>
      <c r="D196" s="15">
        <v>1</v>
      </c>
      <c r="E196" s="15"/>
      <c r="F196" s="23"/>
      <c r="G196" s="25"/>
      <c r="H196" s="27"/>
      <c r="M196" s="88"/>
      <c r="N196" s="88"/>
      <c r="O196"/>
      <c r="P196" s="27"/>
      <c r="Q196" s="27"/>
      <c r="R196"/>
      <c r="S196"/>
      <c r="T196"/>
      <c r="U196"/>
      <c r="V196"/>
      <c r="W196"/>
      <c r="X196"/>
    </row>
    <row r="197" spans="1:24" ht="15" customHeight="1">
      <c r="A197" s="78"/>
      <c r="B197" s="76"/>
      <c r="C197" s="22"/>
      <c r="D197" s="15"/>
      <c r="E197" s="15"/>
      <c r="F197" s="23"/>
      <c r="G197" s="25"/>
      <c r="H197" s="27"/>
      <c r="M197" s="88"/>
      <c r="N197" s="88"/>
      <c r="O197"/>
      <c r="P197" s="27"/>
      <c r="Q197" s="27"/>
      <c r="R197"/>
      <c r="S197"/>
      <c r="T197"/>
      <c r="U197"/>
      <c r="V197"/>
      <c r="W197"/>
      <c r="X197"/>
    </row>
    <row r="198" spans="1:24" customFormat="1" ht="15" customHeight="1">
      <c r="A198" s="16"/>
      <c r="B198" s="119" t="str">
        <f>CONCATENATE("Sous total", " ", B167, " ")</f>
        <v xml:space="preserve">Sous total Système d'extinction à gaz </v>
      </c>
      <c r="C198" s="120"/>
      <c r="D198" s="120"/>
      <c r="E198" s="120"/>
      <c r="F198" s="120"/>
      <c r="G198" s="18"/>
      <c r="H198" s="27"/>
      <c r="M198" s="88"/>
      <c r="N198" s="88"/>
      <c r="P198" s="27"/>
      <c r="Q198" s="27"/>
    </row>
    <row r="199" spans="1:24" customFormat="1" ht="15" customHeight="1">
      <c r="A199" s="49" t="s">
        <v>127</v>
      </c>
      <c r="B199" s="93" t="s">
        <v>76</v>
      </c>
      <c r="C199" s="19"/>
      <c r="D199" s="6"/>
      <c r="E199" s="6"/>
      <c r="F199" s="77"/>
      <c r="G199" s="53"/>
      <c r="H199" s="27"/>
      <c r="M199" s="88"/>
      <c r="N199" s="88"/>
      <c r="P199" s="27"/>
      <c r="Q199" s="8"/>
      <c r="R199" s="1"/>
      <c r="S199" s="1"/>
      <c r="T199" s="1"/>
      <c r="U199" s="1"/>
      <c r="V199" s="1"/>
      <c r="W199" s="1"/>
      <c r="X199" s="1"/>
    </row>
    <row r="200" spans="1:24" customFormat="1" ht="15" customHeight="1">
      <c r="A200" s="48" t="s">
        <v>128</v>
      </c>
      <c r="B200" s="14" t="s">
        <v>80</v>
      </c>
      <c r="C200" s="22" t="s">
        <v>1</v>
      </c>
      <c r="D200" s="15">
        <v>1</v>
      </c>
      <c r="E200" s="15"/>
      <c r="F200" s="102"/>
      <c r="G200" s="25"/>
      <c r="H200" s="27"/>
      <c r="M200" s="88"/>
      <c r="N200" s="88"/>
      <c r="P200" s="27"/>
      <c r="Q200" s="8"/>
      <c r="R200" s="1"/>
      <c r="S200" s="1"/>
      <c r="T200" s="1"/>
      <c r="U200" s="1"/>
      <c r="V200" s="1"/>
      <c r="W200" s="1"/>
      <c r="X200" s="1"/>
    </row>
    <row r="201" spans="1:24" ht="15" customHeight="1">
      <c r="A201" s="48" t="s">
        <v>129</v>
      </c>
      <c r="B201" s="14" t="s">
        <v>81</v>
      </c>
      <c r="C201" s="22" t="s">
        <v>1</v>
      </c>
      <c r="D201" s="15">
        <v>1</v>
      </c>
      <c r="E201" s="15"/>
      <c r="F201" s="102"/>
      <c r="G201" s="25"/>
      <c r="H201" s="27"/>
      <c r="M201" s="88"/>
      <c r="N201" s="88"/>
      <c r="O201"/>
      <c r="P201" s="27"/>
    </row>
    <row r="202" spans="1:24" ht="15" customHeight="1">
      <c r="A202" s="48" t="s">
        <v>130</v>
      </c>
      <c r="B202" s="14" t="s">
        <v>82</v>
      </c>
      <c r="C202" s="22" t="s">
        <v>5</v>
      </c>
      <c r="D202" s="15">
        <v>3</v>
      </c>
      <c r="E202" s="15"/>
      <c r="F202" s="102"/>
      <c r="G202" s="25"/>
      <c r="Q202" s="27"/>
      <c r="R202"/>
      <c r="S202"/>
      <c r="T202"/>
      <c r="U202"/>
      <c r="V202"/>
      <c r="W202"/>
      <c r="X202"/>
    </row>
    <row r="203" spans="1:24" ht="15" customHeight="1">
      <c r="A203" s="48" t="s">
        <v>234</v>
      </c>
      <c r="B203" s="14" t="s">
        <v>83</v>
      </c>
      <c r="C203" s="22" t="s">
        <v>1</v>
      </c>
      <c r="D203" s="15">
        <v>3</v>
      </c>
      <c r="E203" s="15"/>
      <c r="F203" s="102"/>
      <c r="G203" s="25"/>
      <c r="Q203" s="27"/>
      <c r="R203"/>
      <c r="S203"/>
      <c r="T203"/>
      <c r="U203"/>
      <c r="V203"/>
      <c r="W203"/>
      <c r="X203"/>
    </row>
    <row r="204" spans="1:24" ht="15" customHeight="1">
      <c r="A204" s="48" t="s">
        <v>235</v>
      </c>
      <c r="B204" s="14" t="s">
        <v>33</v>
      </c>
      <c r="C204" s="116" t="s">
        <v>5</v>
      </c>
      <c r="D204" s="117">
        <v>1</v>
      </c>
      <c r="E204" s="15"/>
      <c r="F204" s="121"/>
      <c r="G204" s="115"/>
      <c r="Q204" s="27"/>
      <c r="R204"/>
      <c r="S204"/>
      <c r="T204"/>
      <c r="U204"/>
      <c r="V204"/>
      <c r="W204"/>
      <c r="X204"/>
    </row>
    <row r="205" spans="1:24" ht="15" customHeight="1">
      <c r="A205" s="48" t="s">
        <v>236</v>
      </c>
      <c r="B205" s="14" t="s">
        <v>84</v>
      </c>
      <c r="C205" s="116"/>
      <c r="D205" s="117"/>
      <c r="E205" s="15"/>
      <c r="F205" s="121"/>
      <c r="G205" s="115"/>
      <c r="H205" s="28"/>
      <c r="Q205" s="27"/>
      <c r="R205"/>
      <c r="S205"/>
      <c r="T205"/>
      <c r="U205"/>
      <c r="V205"/>
      <c r="W205"/>
      <c r="X205"/>
    </row>
    <row r="206" spans="1:24" ht="15" customHeight="1">
      <c r="A206" s="48"/>
      <c r="B206" s="14"/>
      <c r="C206" s="19"/>
      <c r="D206" s="15"/>
      <c r="E206" s="15"/>
      <c r="F206" s="23"/>
      <c r="G206" s="25"/>
      <c r="H206" s="28"/>
      <c r="Q206" s="27"/>
      <c r="R206"/>
      <c r="S206"/>
      <c r="T206"/>
      <c r="U206"/>
      <c r="V206"/>
      <c r="W206"/>
      <c r="X206"/>
    </row>
    <row r="207" spans="1:24" ht="15" customHeight="1">
      <c r="A207" s="16"/>
      <c r="B207" s="100" t="str">
        <f>CONCATENATE("Sous total", " ", B199, " ")</f>
        <v xml:space="preserve">Sous total Contrôle d'accès </v>
      </c>
      <c r="C207" s="101"/>
      <c r="D207" s="101"/>
      <c r="E207" s="101"/>
      <c r="F207" s="101"/>
      <c r="G207" s="18"/>
      <c r="H207" s="28"/>
      <c r="Q207" s="27"/>
      <c r="R207"/>
      <c r="S207"/>
      <c r="T207"/>
      <c r="U207"/>
      <c r="V207"/>
      <c r="W207"/>
      <c r="X207"/>
    </row>
    <row r="208" spans="1:24" ht="15" customHeight="1">
      <c r="A208" s="49" t="s">
        <v>131</v>
      </c>
      <c r="B208" s="93" t="s">
        <v>46</v>
      </c>
      <c r="C208" s="19"/>
      <c r="D208" s="6"/>
      <c r="E208" s="6"/>
      <c r="F208" s="77"/>
      <c r="G208" s="53"/>
      <c r="H208" s="28"/>
      <c r="Q208" s="27"/>
      <c r="R208"/>
      <c r="S208"/>
      <c r="T208"/>
      <c r="U208"/>
      <c r="V208"/>
      <c r="W208"/>
      <c r="X208"/>
    </row>
    <row r="209" spans="1:24" ht="15" customHeight="1">
      <c r="A209" s="48" t="s">
        <v>237</v>
      </c>
      <c r="B209" s="14" t="s">
        <v>47</v>
      </c>
      <c r="C209" s="22" t="s">
        <v>1</v>
      </c>
      <c r="D209" s="15">
        <v>1</v>
      </c>
      <c r="E209" s="15"/>
      <c r="F209" s="102"/>
      <c r="G209" s="25"/>
      <c r="H209" s="28"/>
    </row>
    <row r="210" spans="1:24" ht="15" customHeight="1">
      <c r="A210" s="48" t="s">
        <v>238</v>
      </c>
      <c r="B210" s="14" t="s">
        <v>33</v>
      </c>
      <c r="C210" s="116" t="s">
        <v>5</v>
      </c>
      <c r="D210" s="117">
        <v>1</v>
      </c>
      <c r="E210" s="15"/>
      <c r="F210" s="118"/>
      <c r="G210" s="115"/>
      <c r="H210" s="28"/>
    </row>
    <row r="211" spans="1:24" customFormat="1" ht="15" customHeight="1">
      <c r="A211" s="48" t="s">
        <v>239</v>
      </c>
      <c r="B211" s="14" t="s">
        <v>84</v>
      </c>
      <c r="C211" s="116"/>
      <c r="D211" s="117"/>
      <c r="E211" s="15"/>
      <c r="F211" s="118"/>
      <c r="G211" s="115"/>
      <c r="H211" s="28"/>
      <c r="M211" s="1"/>
      <c r="N211" s="1"/>
      <c r="O211" s="1"/>
      <c r="P211" s="8"/>
      <c r="Q211" s="8"/>
      <c r="R211" s="1"/>
      <c r="S211" s="1"/>
      <c r="T211" s="1"/>
      <c r="U211" s="1"/>
      <c r="V211" s="1"/>
      <c r="W211" s="1"/>
      <c r="X211" s="1"/>
    </row>
    <row r="212" spans="1:24" customFormat="1" ht="15" customHeight="1">
      <c r="A212" s="48"/>
      <c r="B212" s="14"/>
      <c r="C212" s="19"/>
      <c r="D212" s="15"/>
      <c r="E212" s="15"/>
      <c r="F212" s="23"/>
      <c r="G212" s="25"/>
      <c r="H212" s="28"/>
      <c r="M212" s="1"/>
      <c r="N212" s="1"/>
      <c r="O212" s="1"/>
      <c r="P212" s="8"/>
      <c r="Q212" s="8"/>
      <c r="R212" s="1"/>
      <c r="S212" s="1"/>
      <c r="T212" s="1"/>
      <c r="U212" s="1"/>
      <c r="V212" s="1"/>
      <c r="W212" s="1"/>
      <c r="X212" s="1"/>
    </row>
    <row r="213" spans="1:24" customFormat="1" ht="15" customHeight="1">
      <c r="A213" s="16"/>
      <c r="B213" s="100" t="str">
        <f>CONCATENATE("Sous total", " ", B208, " ")</f>
        <v xml:space="preserve">Sous total Système de vidéosurveillance </v>
      </c>
      <c r="C213" s="101"/>
      <c r="D213" s="101"/>
      <c r="E213" s="101"/>
      <c r="F213" s="101"/>
      <c r="G213" s="18"/>
      <c r="H213" s="28"/>
      <c r="M213" s="1"/>
      <c r="N213" s="1"/>
      <c r="O213" s="1"/>
      <c r="P213" s="8"/>
      <c r="Q213" s="8"/>
      <c r="R213" s="1"/>
      <c r="S213" s="1"/>
      <c r="T213" s="1"/>
      <c r="U213" s="1"/>
      <c r="V213" s="1"/>
      <c r="W213" s="1"/>
      <c r="X213" s="1"/>
    </row>
    <row r="214" spans="1:24" ht="15" customHeight="1">
      <c r="A214" s="49" t="s">
        <v>240</v>
      </c>
      <c r="B214" s="93" t="s">
        <v>85</v>
      </c>
      <c r="C214" s="19"/>
      <c r="D214" s="6"/>
      <c r="E214" s="6"/>
      <c r="F214" s="77"/>
      <c r="G214" s="53"/>
      <c r="H214" s="28"/>
    </row>
    <row r="215" spans="1:24" ht="15" customHeight="1">
      <c r="A215" s="48"/>
      <c r="B215" s="14" t="s">
        <v>85</v>
      </c>
      <c r="C215" s="22" t="s">
        <v>51</v>
      </c>
      <c r="D215" s="15"/>
      <c r="E215" s="15"/>
      <c r="F215" s="102"/>
      <c r="G215" s="25"/>
      <c r="H215" s="28"/>
    </row>
    <row r="216" spans="1:24" ht="15" customHeight="1">
      <c r="A216" s="48"/>
      <c r="B216" s="14"/>
      <c r="C216" s="19"/>
      <c r="D216" s="15"/>
      <c r="E216" s="15"/>
      <c r="F216" s="23"/>
      <c r="G216" s="25"/>
      <c r="H216" s="28"/>
    </row>
    <row r="217" spans="1:24" customFormat="1" ht="15" customHeight="1">
      <c r="A217" s="16"/>
      <c r="B217" s="100" t="str">
        <f>CONCATENATE("Sous total", " ", B214, " ")</f>
        <v xml:space="preserve">Sous total Conclusion des travaux </v>
      </c>
      <c r="C217" s="101"/>
      <c r="D217" s="101"/>
      <c r="E217" s="101"/>
      <c r="F217" s="101"/>
      <c r="G217" s="18"/>
      <c r="H217" s="28"/>
      <c r="M217" s="1"/>
      <c r="N217" s="1"/>
      <c r="O217" s="1"/>
      <c r="P217" s="8"/>
      <c r="Q217" s="8"/>
      <c r="R217" s="1"/>
      <c r="S217" s="1"/>
      <c r="T217" s="1"/>
      <c r="U217" s="1"/>
      <c r="V217" s="1"/>
      <c r="W217" s="1"/>
      <c r="X217" s="1"/>
    </row>
    <row r="218" spans="1:24" customFormat="1" ht="15" customHeight="1" thickBot="1">
      <c r="A218" s="56"/>
      <c r="B218" s="54"/>
      <c r="C218" s="19"/>
      <c r="D218" s="51"/>
      <c r="E218" s="51"/>
      <c r="F218" s="7"/>
      <c r="G218" s="53"/>
      <c r="H218" s="28"/>
      <c r="M218" s="1"/>
      <c r="N218" s="1"/>
      <c r="O218" s="1"/>
      <c r="P218" s="8"/>
      <c r="Q218" s="8"/>
      <c r="R218" s="1"/>
      <c r="S218" s="1"/>
      <c r="T218" s="1"/>
      <c r="U218" s="1"/>
      <c r="V218" s="1"/>
      <c r="W218" s="1"/>
      <c r="X218" s="1"/>
    </row>
    <row r="219" spans="1:24" customFormat="1" ht="15" customHeight="1" thickTop="1">
      <c r="A219" s="57"/>
      <c r="B219" s="58" t="s">
        <v>7</v>
      </c>
      <c r="C219" s="59"/>
      <c r="D219" s="60"/>
      <c r="E219" s="112"/>
      <c r="F219" s="61"/>
      <c r="G219" s="62"/>
      <c r="H219" s="28"/>
      <c r="M219" s="1"/>
      <c r="N219" s="1"/>
      <c r="O219" s="1"/>
      <c r="P219" s="8"/>
      <c r="Q219" s="8"/>
      <c r="R219" s="1"/>
      <c r="S219" s="1"/>
      <c r="T219" s="1"/>
      <c r="U219" s="1"/>
      <c r="V219" s="1"/>
      <c r="W219" s="1"/>
      <c r="X219" s="1"/>
    </row>
    <row r="220" spans="1:24" customFormat="1" ht="15" customHeight="1">
      <c r="A220" s="63"/>
      <c r="B220" s="64" t="s">
        <v>4</v>
      </c>
      <c r="C220" s="65"/>
      <c r="D220" s="66"/>
      <c r="E220" s="113"/>
      <c r="F220" s="67"/>
      <c r="G220" s="68"/>
      <c r="H220" s="28"/>
      <c r="M220" s="1"/>
      <c r="N220" s="1"/>
      <c r="O220" s="1"/>
      <c r="P220" s="8"/>
      <c r="Q220" s="8"/>
      <c r="R220" s="1"/>
      <c r="S220" s="1"/>
      <c r="T220" s="1"/>
      <c r="U220" s="1"/>
      <c r="V220" s="1"/>
      <c r="W220" s="1"/>
      <c r="X220" s="1"/>
    </row>
    <row r="221" spans="1:24" customFormat="1" ht="15" customHeight="1" thickBot="1">
      <c r="A221" s="69"/>
      <c r="B221" s="70" t="s">
        <v>8</v>
      </c>
      <c r="C221" s="71"/>
      <c r="D221" s="72"/>
      <c r="E221" s="114"/>
      <c r="F221" s="73"/>
      <c r="G221" s="74"/>
      <c r="H221" s="28"/>
      <c r="M221" s="1"/>
      <c r="N221" s="1"/>
      <c r="O221" s="1"/>
      <c r="P221" s="8"/>
      <c r="Q221" s="8"/>
      <c r="R221" s="1"/>
      <c r="S221" s="1"/>
      <c r="T221" s="1"/>
      <c r="U221" s="1"/>
      <c r="V221" s="1"/>
      <c r="W221" s="1"/>
      <c r="X221" s="1"/>
    </row>
    <row r="222" spans="1:24" customFormat="1" ht="15" customHeight="1">
      <c r="A222" s="8"/>
      <c r="B222" s="1"/>
      <c r="C222" s="8"/>
      <c r="D222" s="8"/>
      <c r="E222" s="8"/>
      <c r="F222" s="9"/>
      <c r="G222" s="1"/>
      <c r="H222" s="28"/>
      <c r="M222" s="1"/>
      <c r="N222" s="1"/>
      <c r="O222" s="1"/>
      <c r="P222" s="8"/>
      <c r="Q222" s="8"/>
      <c r="R222" s="1"/>
      <c r="S222" s="1"/>
      <c r="T222" s="1"/>
      <c r="U222" s="1"/>
      <c r="V222" s="1"/>
      <c r="W222" s="1"/>
      <c r="X222" s="1"/>
    </row>
    <row r="223" spans="1:24" customFormat="1" ht="15" customHeight="1">
      <c r="A223" s="8"/>
      <c r="B223" s="1"/>
      <c r="C223" s="8"/>
      <c r="D223" s="8"/>
      <c r="E223" s="8"/>
      <c r="F223" s="9"/>
      <c r="G223" s="1"/>
      <c r="H223" s="28"/>
      <c r="M223" s="1"/>
      <c r="N223" s="1"/>
      <c r="O223" s="1"/>
      <c r="P223" s="8"/>
      <c r="Q223" s="8"/>
      <c r="R223" s="1"/>
      <c r="S223" s="1"/>
      <c r="T223" s="1"/>
      <c r="U223" s="1"/>
      <c r="V223" s="1"/>
      <c r="W223" s="1"/>
      <c r="X223" s="1"/>
    </row>
    <row r="224" spans="1:24" ht="15" customHeight="1">
      <c r="H224" s="28"/>
    </row>
    <row r="225" spans="8:20" ht="15" customHeight="1">
      <c r="H225" s="28"/>
    </row>
    <row r="226" spans="8:20" ht="15" customHeight="1"/>
    <row r="227" spans="8:20" ht="15" customHeight="1">
      <c r="I227" s="1"/>
      <c r="J227" s="1"/>
      <c r="K227" s="1"/>
      <c r="L227" s="1"/>
    </row>
    <row r="228" spans="8:20" ht="15" customHeight="1">
      <c r="I228" s="1"/>
      <c r="J228" s="1"/>
      <c r="K228" s="1"/>
      <c r="L228" s="1"/>
    </row>
    <row r="229" spans="8:20" ht="15" customHeight="1">
      <c r="I229" s="8"/>
      <c r="J229" s="1"/>
      <c r="K229" s="1"/>
      <c r="L229" s="1"/>
    </row>
    <row r="230" spans="8:20" ht="15" customHeight="1">
      <c r="I230" s="1"/>
      <c r="J230" s="1"/>
      <c r="K230" s="1"/>
      <c r="L230" s="1"/>
    </row>
    <row r="231" spans="8:20" ht="15" customHeight="1">
      <c r="I231" s="1"/>
      <c r="J231" s="1"/>
      <c r="K231" s="1"/>
      <c r="L231" s="1"/>
    </row>
    <row r="232" spans="8:20" ht="15" customHeight="1">
      <c r="I232" s="1"/>
      <c r="J232" s="1"/>
      <c r="K232" s="1"/>
      <c r="L232" s="1"/>
    </row>
    <row r="233" spans="8:20" ht="15" customHeight="1">
      <c r="I233" s="8"/>
      <c r="J233" s="1"/>
      <c r="K233" s="9"/>
      <c r="L233" s="98"/>
      <c r="M233" s="9"/>
      <c r="N233" s="98"/>
      <c r="O233" s="9"/>
    </row>
    <row r="234" spans="8:20" ht="15" customHeight="1">
      <c r="I234" s="1"/>
      <c r="J234" s="1"/>
      <c r="K234" s="98"/>
      <c r="L234" s="99"/>
      <c r="M234" s="99"/>
      <c r="N234" s="99"/>
      <c r="O234" s="99"/>
      <c r="P234" s="106"/>
    </row>
    <row r="235" spans="8:20" ht="15" customHeight="1">
      <c r="I235" s="1"/>
      <c r="J235" s="1"/>
      <c r="K235" s="1"/>
      <c r="L235" s="1"/>
    </row>
    <row r="236" spans="8:20" ht="15" customHeight="1">
      <c r="I236" s="1"/>
      <c r="J236" s="1"/>
      <c r="K236" s="1"/>
      <c r="L236" s="1"/>
    </row>
    <row r="237" spans="8:20" ht="15" customHeight="1">
      <c r="I237" s="1"/>
      <c r="J237" s="1"/>
      <c r="K237" s="1"/>
      <c r="L237" s="1"/>
    </row>
    <row r="238" spans="8:20" ht="15" customHeight="1">
      <c r="I238" s="1"/>
      <c r="J238" s="1"/>
      <c r="K238" s="1"/>
      <c r="L238" s="1"/>
    </row>
    <row r="239" spans="8:20" ht="15" customHeight="1">
      <c r="H239" s="1"/>
    </row>
    <row r="240" spans="8:20" ht="15" customHeight="1">
      <c r="K240" s="103"/>
      <c r="R240" s="98"/>
      <c r="S240" s="9" t="s">
        <v>45</v>
      </c>
      <c r="T240" s="98">
        <v>6</v>
      </c>
    </row>
    <row r="241" spans="8:20" ht="15" customHeight="1">
      <c r="I241" s="1"/>
      <c r="J241" s="1"/>
      <c r="K241" s="1"/>
      <c r="L241" s="1"/>
      <c r="Q241" s="106"/>
      <c r="R241" s="98"/>
      <c r="S241" s="98"/>
      <c r="T241" s="98">
        <f>2</f>
        <v>2</v>
      </c>
    </row>
    <row r="242" spans="8:20" ht="15" customHeight="1">
      <c r="I242" s="1"/>
      <c r="J242" s="1"/>
      <c r="K242" s="1"/>
      <c r="L242" s="1"/>
    </row>
    <row r="243" spans="8:20" ht="15" customHeight="1">
      <c r="I243" s="1"/>
      <c r="J243" s="1"/>
      <c r="K243" s="1"/>
      <c r="L243" s="1"/>
    </row>
    <row r="244" spans="8:20" ht="15" customHeight="1">
      <c r="I244" s="1"/>
      <c r="J244" s="1"/>
      <c r="K244" s="1"/>
      <c r="L244" s="1"/>
    </row>
    <row r="245" spans="8:20" ht="15" customHeight="1">
      <c r="I245" s="1"/>
      <c r="J245" s="1"/>
      <c r="K245" s="1"/>
      <c r="L245" s="1"/>
    </row>
    <row r="246" spans="8:20" ht="15" customHeight="1">
      <c r="I246" s="1"/>
      <c r="J246" s="1"/>
      <c r="K246" s="1"/>
      <c r="L246" s="1"/>
    </row>
    <row r="247" spans="8:20" ht="15" customHeight="1">
      <c r="I247" s="1"/>
      <c r="J247" s="1"/>
      <c r="K247" s="1"/>
      <c r="L247" s="1"/>
    </row>
    <row r="248" spans="8:20" ht="15" customHeight="1">
      <c r="I248" s="1"/>
      <c r="J248" s="1"/>
      <c r="K248" s="1"/>
      <c r="L248" s="1"/>
    </row>
    <row r="249" spans="8:20" ht="15" customHeight="1">
      <c r="H249" s="1"/>
    </row>
    <row r="251" spans="8:20">
      <c r="H251" s="27"/>
      <c r="M251"/>
      <c r="N251"/>
      <c r="O251"/>
      <c r="P251" s="27"/>
    </row>
    <row r="252" spans="8:20">
      <c r="H252" s="27"/>
      <c r="M252"/>
      <c r="N252"/>
      <c r="O252"/>
      <c r="P252" s="27"/>
    </row>
    <row r="253" spans="8:20">
      <c r="H253" s="27"/>
      <c r="M253"/>
      <c r="N253"/>
      <c r="O253"/>
      <c r="P253" s="27"/>
    </row>
    <row r="254" spans="8:20" ht="15" customHeight="1">
      <c r="H254" s="27"/>
      <c r="M254"/>
      <c r="N254"/>
      <c r="O254"/>
      <c r="P254" s="27"/>
    </row>
    <row r="255" spans="8:20" ht="15" customHeight="1">
      <c r="H255" s="27"/>
      <c r="M255"/>
      <c r="N255"/>
      <c r="O255"/>
      <c r="P255" s="27"/>
    </row>
    <row r="256" spans="8:20" ht="15" customHeight="1">
      <c r="H256" s="27"/>
      <c r="M256"/>
      <c r="N256"/>
      <c r="O256"/>
      <c r="P256" s="27"/>
    </row>
    <row r="257" spans="8:24" ht="15" customHeight="1">
      <c r="H257" s="27"/>
      <c r="M257"/>
      <c r="N257"/>
      <c r="O257"/>
      <c r="P257" s="27"/>
    </row>
    <row r="258" spans="8:24" ht="15" customHeight="1">
      <c r="H258" s="27"/>
      <c r="M258"/>
      <c r="N258"/>
      <c r="O258"/>
      <c r="P258" s="27"/>
      <c r="Q258" s="27"/>
      <c r="R258"/>
      <c r="S258"/>
      <c r="T258"/>
      <c r="U258"/>
      <c r="V258"/>
      <c r="W258"/>
      <c r="X258"/>
    </row>
    <row r="259" spans="8:24" ht="15" customHeight="1">
      <c r="Q259" s="27"/>
      <c r="R259"/>
      <c r="S259"/>
      <c r="T259"/>
      <c r="U259"/>
      <c r="V259"/>
      <c r="W259"/>
      <c r="X259"/>
    </row>
    <row r="260" spans="8:24" ht="15" customHeight="1">
      <c r="Q260" s="27"/>
      <c r="R260"/>
      <c r="S260"/>
      <c r="T260"/>
      <c r="U260"/>
      <c r="V260"/>
      <c r="W260"/>
      <c r="X260"/>
    </row>
    <row r="261" spans="8:24" ht="15" customHeight="1">
      <c r="Q261" s="27"/>
      <c r="R261"/>
      <c r="S261"/>
      <c r="T261"/>
      <c r="U261"/>
      <c r="V261"/>
      <c r="W261"/>
      <c r="X261"/>
    </row>
    <row r="262" spans="8:24" ht="15" customHeight="1">
      <c r="Q262" s="27"/>
      <c r="R262"/>
      <c r="S262"/>
      <c r="T262"/>
      <c r="U262"/>
      <c r="V262"/>
      <c r="W262"/>
      <c r="X262"/>
    </row>
    <row r="263" spans="8:24" ht="15" customHeight="1">
      <c r="Q263" s="27"/>
      <c r="R263"/>
      <c r="S263"/>
      <c r="T263"/>
      <c r="U263"/>
      <c r="V263"/>
      <c r="W263"/>
      <c r="X263"/>
    </row>
    <row r="264" spans="8:24" ht="15" customHeight="1">
      <c r="Q264" s="27"/>
      <c r="R264"/>
      <c r="S264"/>
      <c r="T264"/>
      <c r="U264"/>
      <c r="V264"/>
      <c r="W264"/>
      <c r="X264"/>
    </row>
    <row r="265" spans="8:24" ht="15" customHeight="1">
      <c r="Q265" s="27"/>
      <c r="R265"/>
      <c r="S265"/>
      <c r="T265"/>
      <c r="U265"/>
      <c r="V265"/>
      <c r="W265"/>
      <c r="X265"/>
    </row>
    <row r="266" spans="8:24" ht="15" customHeight="1"/>
    <row r="267" spans="8:24" ht="15" customHeight="1"/>
    <row r="268" spans="8:24" ht="15" customHeight="1"/>
    <row r="269" spans="8:24" ht="15" customHeight="1"/>
    <row r="270" spans="8:24" ht="15" customHeight="1"/>
    <row r="271" spans="8:24" ht="15" customHeight="1"/>
    <row r="272" spans="8:24" ht="15" customHeight="1"/>
    <row r="273" spans="1:24" customFormat="1" ht="15" customHeight="1">
      <c r="A273" s="8"/>
      <c r="B273" s="1"/>
      <c r="C273" s="8"/>
      <c r="D273" s="8"/>
      <c r="E273" s="8"/>
      <c r="F273" s="9"/>
      <c r="G273" s="1"/>
      <c r="H273" s="8"/>
      <c r="M273" s="1"/>
      <c r="N273" s="1"/>
      <c r="O273" s="1"/>
      <c r="P273" s="8"/>
      <c r="Q273" s="8"/>
      <c r="R273" s="1"/>
      <c r="S273" s="1"/>
      <c r="T273" s="1"/>
      <c r="U273" s="1"/>
      <c r="V273" s="1"/>
      <c r="W273" s="1"/>
      <c r="X273" s="1"/>
    </row>
    <row r="274" spans="1:24" customFormat="1" ht="15" customHeight="1">
      <c r="A274" s="8"/>
      <c r="B274" s="1"/>
      <c r="C274" s="8"/>
      <c r="D274" s="8"/>
      <c r="E274" s="8"/>
      <c r="F274" s="9"/>
      <c r="G274" s="1"/>
      <c r="H274" s="8"/>
      <c r="M274" s="1"/>
      <c r="N274" s="1"/>
      <c r="O274" s="1"/>
      <c r="P274" s="8"/>
      <c r="Q274" s="8"/>
      <c r="R274" s="1"/>
      <c r="S274" s="1"/>
      <c r="T274" s="1"/>
      <c r="U274" s="1"/>
      <c r="V274" s="1"/>
      <c r="W274" s="1"/>
      <c r="X274" s="1"/>
    </row>
    <row r="275" spans="1:24" customFormat="1" ht="15" customHeight="1">
      <c r="A275" s="8"/>
      <c r="B275" s="1"/>
      <c r="C275" s="8"/>
      <c r="D275" s="8"/>
      <c r="E275" s="8"/>
      <c r="F275" s="9"/>
      <c r="G275" s="1"/>
      <c r="H275" s="8"/>
      <c r="M275" s="1"/>
      <c r="N275" s="1"/>
      <c r="O275" s="1"/>
      <c r="P275" s="8"/>
      <c r="Q275" s="8"/>
      <c r="R275" s="1"/>
      <c r="S275" s="1"/>
      <c r="T275" s="1"/>
      <c r="U275" s="1"/>
      <c r="V275" s="1"/>
      <c r="W275" s="1"/>
      <c r="X275" s="1"/>
    </row>
    <row r="276" spans="1:24" customFormat="1" ht="15" customHeight="1">
      <c r="A276" s="8"/>
      <c r="B276" s="1"/>
      <c r="C276" s="8"/>
      <c r="D276" s="8"/>
      <c r="E276" s="8"/>
      <c r="F276" s="9"/>
      <c r="G276" s="1"/>
      <c r="H276" s="8"/>
      <c r="M276" s="1"/>
      <c r="N276" s="1"/>
      <c r="O276" s="1"/>
      <c r="P276" s="8"/>
      <c r="Q276" s="8"/>
      <c r="R276" s="1"/>
      <c r="S276" s="1"/>
      <c r="T276" s="1"/>
      <c r="U276" s="1"/>
      <c r="V276" s="1"/>
      <c r="W276" s="1"/>
      <c r="X276" s="1"/>
    </row>
    <row r="277" spans="1:24" customFormat="1" ht="15" customHeight="1">
      <c r="A277" s="8"/>
      <c r="B277" s="1"/>
      <c r="C277" s="8"/>
      <c r="D277" s="8"/>
      <c r="E277" s="8"/>
      <c r="F277" s="9"/>
      <c r="G277" s="1"/>
      <c r="H277" s="8"/>
      <c r="M277" s="1"/>
      <c r="N277" s="1"/>
      <c r="O277" s="1"/>
      <c r="P277" s="8"/>
      <c r="Q277" s="8"/>
      <c r="R277" s="1"/>
      <c r="S277" s="1"/>
      <c r="T277" s="1"/>
      <c r="U277" s="1"/>
      <c r="V277" s="1"/>
      <c r="W277" s="1"/>
      <c r="X277" s="1"/>
    </row>
    <row r="278" spans="1:24" customFormat="1" ht="15" customHeight="1">
      <c r="A278" s="8"/>
      <c r="B278" s="1"/>
      <c r="C278" s="8"/>
      <c r="D278" s="8"/>
      <c r="E278" s="8"/>
      <c r="F278" s="9"/>
      <c r="G278" s="1"/>
      <c r="H278" s="8"/>
      <c r="M278" s="1"/>
      <c r="N278" s="1"/>
      <c r="O278" s="1"/>
      <c r="P278" s="8"/>
      <c r="Q278" s="8"/>
      <c r="R278" s="1"/>
      <c r="S278" s="1"/>
      <c r="T278" s="1"/>
      <c r="U278" s="1"/>
      <c r="V278" s="1"/>
      <c r="W278" s="1"/>
      <c r="X278" s="1"/>
    </row>
    <row r="279" spans="1:24" customFormat="1" ht="15" customHeight="1">
      <c r="A279" s="8"/>
      <c r="B279" s="1"/>
      <c r="C279" s="8"/>
      <c r="D279" s="8"/>
      <c r="E279" s="8"/>
      <c r="F279" s="9"/>
      <c r="G279" s="1"/>
      <c r="H279" s="8"/>
      <c r="M279" s="1"/>
      <c r="N279" s="1"/>
      <c r="O279" s="1"/>
      <c r="P279" s="8"/>
      <c r="Q279" s="8"/>
      <c r="R279" s="1"/>
      <c r="S279" s="1"/>
      <c r="T279" s="1"/>
      <c r="U279" s="1"/>
      <c r="V279" s="1"/>
      <c r="W279" s="1"/>
      <c r="X279" s="1"/>
    </row>
    <row r="280" spans="1:24" customFormat="1" ht="15" customHeight="1">
      <c r="A280" s="8"/>
      <c r="B280" s="1"/>
      <c r="C280" s="8"/>
      <c r="D280" s="8"/>
      <c r="E280" s="8"/>
      <c r="F280" s="9"/>
      <c r="G280" s="1"/>
      <c r="H280" s="8"/>
      <c r="M280" s="1"/>
      <c r="N280" s="1"/>
      <c r="O280" s="1"/>
      <c r="P280" s="8"/>
      <c r="Q280" s="8"/>
      <c r="R280" s="1"/>
      <c r="S280" s="1"/>
      <c r="T280" s="1"/>
      <c r="U280" s="1"/>
      <c r="V280" s="1"/>
      <c r="W280" s="1"/>
      <c r="X280" s="1"/>
    </row>
    <row r="281" spans="1:24" ht="15" customHeight="1"/>
    <row r="282" spans="1:24" ht="15" customHeight="1"/>
    <row r="283" spans="1:24" ht="15" customHeight="1"/>
  </sheetData>
  <mergeCells count="34">
    <mergeCell ref="A2:B2"/>
    <mergeCell ref="A3:G3"/>
    <mergeCell ref="A4:G4"/>
    <mergeCell ref="C5:G5"/>
    <mergeCell ref="C177:C191"/>
    <mergeCell ref="D177:D191"/>
    <mergeCell ref="F177:F191"/>
    <mergeCell ref="G177:G191"/>
    <mergeCell ref="B66:F66"/>
    <mergeCell ref="B19:F19"/>
    <mergeCell ref="B28:F28"/>
    <mergeCell ref="B24:F24"/>
    <mergeCell ref="B40:F40"/>
    <mergeCell ref="B51:F51"/>
    <mergeCell ref="B32:F32"/>
    <mergeCell ref="B36:F36"/>
    <mergeCell ref="B45:F45"/>
    <mergeCell ref="B71:F71"/>
    <mergeCell ref="B76:F76"/>
    <mergeCell ref="B81:F81"/>
    <mergeCell ref="B126:F126"/>
    <mergeCell ref="B91:F91"/>
    <mergeCell ref="B87:F87"/>
    <mergeCell ref="B57:F57"/>
    <mergeCell ref="B198:F198"/>
    <mergeCell ref="B166:F166"/>
    <mergeCell ref="C204:C205"/>
    <mergeCell ref="D204:D205"/>
    <mergeCell ref="F204:F205"/>
    <mergeCell ref="G204:G205"/>
    <mergeCell ref="C210:C211"/>
    <mergeCell ref="D210:D211"/>
    <mergeCell ref="F210:F211"/>
    <mergeCell ref="G210:G211"/>
  </mergeCells>
  <phoneticPr fontId="17" type="noConversion"/>
  <printOptions horizontalCentered="1"/>
  <pageMargins left="0.23622047244094491" right="0.23622047244094491" top="0.35433070866141736" bottom="0.35433070866141736" header="0.31496062992125984" footer="0.19685039370078741"/>
  <pageSetup paperSize="9" scale="34" orientation="portrait" r:id="rId1"/>
  <headerFooter alignWithMargins="0">
    <oddFooter>Page &amp;P de &amp;N</oddFooter>
  </headerFooter>
  <rowBreaks count="1" manualBreakCount="1">
    <brk id="91" max="6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4" baseType="variant">
      <vt:variant>
        <vt:lpstr>Feuilles de calcul</vt:lpstr>
      </vt:variant>
      <vt:variant>
        <vt:i4>2</vt:i4>
      </vt:variant>
      <vt:variant>
        <vt:lpstr>Plages nommées</vt:lpstr>
      </vt:variant>
      <vt:variant>
        <vt:i4>3</vt:i4>
      </vt:variant>
    </vt:vector>
  </HeadingPairs>
  <TitlesOfParts>
    <vt:vector size="5" baseType="lpstr">
      <vt:lpstr>PDG</vt:lpstr>
      <vt:lpstr>CFF</vt:lpstr>
      <vt:lpstr>CFF!Impression_des_titres</vt:lpstr>
      <vt:lpstr>CFF!Zone_d_impression</vt:lpstr>
      <vt:lpstr>PDG!Zone_d_impression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TECHNICIEN</dc:creator>
  <cp:lastModifiedBy>Fadi FRSAS</cp:lastModifiedBy>
  <cp:lastPrinted>2025-01-09T14:06:40Z</cp:lastPrinted>
  <dcterms:created xsi:type="dcterms:W3CDTF">2015-12-10T08:21:34Z</dcterms:created>
  <dcterms:modified xsi:type="dcterms:W3CDTF">2025-06-02T15:35:39Z</dcterms:modified>
</cp:coreProperties>
</file>